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RIESGOS\"/>
    </mc:Choice>
  </mc:AlternateContent>
  <xr:revisionPtr revIDLastSave="0" documentId="8_{847CC455-1E06-4616-A120-7667E8D054B3}" xr6:coauthVersionLast="47" xr6:coauthVersionMax="47" xr10:uidLastSave="{00000000-0000-0000-0000-000000000000}"/>
  <bookViews>
    <workbookView xWindow="-120" yWindow="-120" windowWidth="29040" windowHeight="15840" firstSheet="3" activeTab="4" xr2:uid="{00000000-000D-0000-FFFF-FFFF00000000}"/>
  </bookViews>
  <sheets>
    <sheet name="Presentacion " sheetId="10" r:id="rId1"/>
    <sheet name="Análisis de Contexto "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9" i="1" l="1"/>
  <c r="T29" i="1"/>
  <c r="Q30" i="1"/>
  <c r="T30" i="1"/>
  <c r="Q31" i="1"/>
  <c r="T31" i="1"/>
  <c r="Q32" i="1"/>
  <c r="T32" i="1"/>
  <c r="Q33" i="1"/>
  <c r="T33" i="1"/>
  <c r="Q17" i="1"/>
  <c r="T17" i="1"/>
  <c r="Q18" i="1"/>
  <c r="T18" i="1"/>
  <c r="Q19" i="1"/>
  <c r="T19" i="1"/>
  <c r="Q11" i="1"/>
  <c r="T11" i="1"/>
  <c r="Q12" i="1"/>
  <c r="T12" i="1"/>
  <c r="Q13" i="1"/>
  <c r="T13" i="1"/>
  <c r="Q14" i="1"/>
  <c r="T14" i="1"/>
  <c r="Q15" i="1"/>
  <c r="T15" i="1"/>
  <c r="I29" i="1" l="1"/>
  <c r="I20" i="1" l="1"/>
  <c r="J20" i="1"/>
  <c r="L20" i="1"/>
  <c r="M20" i="1"/>
  <c r="Q20" i="1"/>
  <c r="T20" i="1"/>
  <c r="Z20" i="1" s="1"/>
  <c r="Q21" i="1"/>
  <c r="T21" i="1"/>
  <c r="Q22" i="1"/>
  <c r="T22" i="1"/>
  <c r="Z22" i="1" s="1"/>
  <c r="Y22" i="1" s="1"/>
  <c r="Q23" i="1"/>
  <c r="T23" i="1"/>
  <c r="Z23" i="1" l="1"/>
  <c r="Y23" i="1" s="1"/>
  <c r="Z21" i="1"/>
  <c r="Y21" i="1" s="1"/>
  <c r="AD20" i="1"/>
  <c r="AC20" i="1" s="1"/>
  <c r="X23" i="1"/>
  <c r="X21" i="1"/>
  <c r="X20" i="1"/>
  <c r="X22" i="1"/>
  <c r="N20" i="1"/>
  <c r="Y20" i="1"/>
  <c r="AB20" i="1"/>
  <c r="AA20" i="1" s="1"/>
  <c r="AD21" i="1"/>
  <c r="AC21" i="1" s="1"/>
  <c r="AD22" i="1"/>
  <c r="AC22" i="1" s="1"/>
  <c r="AD23" i="1"/>
  <c r="AC23" i="1" s="1"/>
  <c r="AF20" i="1" l="1"/>
  <c r="AE20" i="1" s="1"/>
  <c r="AG20" i="1" s="1"/>
  <c r="O25" i="19" l="1"/>
  <c r="O20" i="19"/>
  <c r="O15" i="19"/>
  <c r="O10" i="20"/>
  <c r="O20" i="20"/>
  <c r="O25" i="20"/>
  <c r="O15" i="20"/>
  <c r="M29" i="1" l="1"/>
  <c r="L29" i="1"/>
  <c r="M24" i="1"/>
  <c r="L24" i="1"/>
  <c r="M16" i="1"/>
  <c r="L16" i="1"/>
  <c r="M10" i="1"/>
  <c r="L10" i="1"/>
  <c r="B30" i="20" l="1"/>
  <c r="B25" i="20"/>
  <c r="B20" i="20"/>
  <c r="B15" i="20"/>
  <c r="B10" i="20"/>
  <c r="B30" i="19"/>
  <c r="B25" i="19"/>
  <c r="B20" i="19"/>
  <c r="B15" i="19"/>
  <c r="B10" i="19"/>
  <c r="B30" i="17"/>
  <c r="B25" i="17"/>
  <c r="B20" i="17"/>
  <c r="B15" i="17"/>
  <c r="B10" i="17"/>
  <c r="B30" i="18"/>
  <c r="B25" i="18"/>
  <c r="B20" i="18"/>
  <c r="B15" i="18"/>
  <c r="B10" i="18"/>
  <c r="I30" i="20"/>
  <c r="I20" i="19"/>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30" i="19"/>
  <c r="I20" i="20"/>
  <c r="I20" i="18"/>
  <c r="I15" i="19"/>
  <c r="I15" i="18"/>
  <c r="AD30" i="1"/>
  <c r="I30" i="17"/>
  <c r="J29" i="1"/>
  <c r="N30" i="17"/>
  <c r="G30" i="17"/>
  <c r="F30" i="17"/>
  <c r="E30" i="17"/>
  <c r="D30" i="17"/>
  <c r="C30" i="17"/>
  <c r="A30" i="17"/>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30" i="17" l="1"/>
  <c r="H30" i="18"/>
  <c r="H30" i="19"/>
  <c r="H30" i="20"/>
  <c r="AD29" i="1"/>
  <c r="AC29" i="1" s="1"/>
  <c r="AD33" i="1"/>
  <c r="AC33" i="1" s="1"/>
  <c r="AD32" i="1"/>
  <c r="AC32" i="1" s="1"/>
  <c r="AD31" i="1"/>
  <c r="AC31" i="1" s="1"/>
  <c r="X33" i="1"/>
  <c r="X32" i="1"/>
  <c r="X30" i="1"/>
  <c r="X31" i="1"/>
  <c r="AC30" i="1"/>
  <c r="X29" i="1"/>
  <c r="Z29" i="1"/>
  <c r="Y29" i="1" s="1"/>
  <c r="N29" i="1"/>
  <c r="Z31" i="1"/>
  <c r="Y31" i="1" s="1"/>
  <c r="Z30" i="1"/>
  <c r="Y30" i="1" s="1"/>
  <c r="Z33" i="1"/>
  <c r="Y33" i="1" s="1"/>
  <c r="Z32" i="1"/>
  <c r="Y32" i="1" s="1"/>
  <c r="J30" i="17" l="1"/>
  <c r="J30" i="20"/>
  <c r="J30" i="18"/>
  <c r="J30" i="19"/>
  <c r="AF29" i="1"/>
  <c r="AE29" i="1" s="1"/>
  <c r="AB29" i="1"/>
  <c r="AA29" i="1" s="1"/>
  <c r="K30" i="18" l="1"/>
  <c r="K30" i="19"/>
  <c r="K30" i="20"/>
  <c r="L30" i="17"/>
  <c r="L30" i="20"/>
  <c r="L30" i="19"/>
  <c r="L30" i="18"/>
  <c r="K30" i="17"/>
  <c r="AG29" i="1"/>
  <c r="M30" i="17" l="1"/>
  <c r="M30" i="20"/>
  <c r="M30" i="19"/>
  <c r="M30" i="18"/>
  <c r="T28" i="1"/>
  <c r="Q28" i="1"/>
  <c r="AD28" i="1" s="1"/>
  <c r="T27" i="1"/>
  <c r="Q27" i="1"/>
  <c r="T26" i="1"/>
  <c r="Q26" i="1"/>
  <c r="T25" i="1"/>
  <c r="Q25" i="1"/>
  <c r="T24" i="1"/>
  <c r="Q24" i="1"/>
  <c r="J24" i="1"/>
  <c r="I24" i="1"/>
  <c r="X28" i="1" l="1"/>
  <c r="X27" i="1"/>
  <c r="H25" i="20"/>
  <c r="H25" i="18"/>
  <c r="H25" i="19"/>
  <c r="H25" i="17"/>
  <c r="I10" i="17"/>
  <c r="I10" i="18"/>
  <c r="I10" i="20"/>
  <c r="I10" i="19"/>
  <c r="I25" i="18"/>
  <c r="I25" i="19"/>
  <c r="I25" i="20"/>
  <c r="I25" i="17"/>
  <c r="Z27" i="1"/>
  <c r="Y27" i="1" s="1"/>
  <c r="X25" i="1"/>
  <c r="X26" i="1"/>
  <c r="Z24" i="1"/>
  <c r="Y24" i="1" s="1"/>
  <c r="Z28" i="1"/>
  <c r="Y28" i="1" s="1"/>
  <c r="Z26" i="1"/>
  <c r="Y26" i="1" s="1"/>
  <c r="X24" i="1"/>
  <c r="N24" i="1"/>
  <c r="AD27" i="1"/>
  <c r="AC27" i="1" s="1"/>
  <c r="AD25" i="1"/>
  <c r="AC25" i="1" s="1"/>
  <c r="AD26" i="1"/>
  <c r="AC26" i="1" s="1"/>
  <c r="AD24" i="1"/>
  <c r="AC28" i="1"/>
  <c r="Z25" i="1"/>
  <c r="Y25" i="1" s="1"/>
  <c r="H20" i="19" l="1"/>
  <c r="H20" i="20"/>
  <c r="H20" i="18"/>
  <c r="H20" i="17"/>
  <c r="J25" i="20"/>
  <c r="J25" i="18"/>
  <c r="J25" i="19"/>
  <c r="J25" i="17"/>
  <c r="AC24" i="1"/>
  <c r="AF24" i="1"/>
  <c r="AE24" i="1" s="1"/>
  <c r="AB24" i="1"/>
  <c r="AA24" i="1" s="1"/>
  <c r="K25" i="18" l="1"/>
  <c r="K25" i="19"/>
  <c r="K25" i="20"/>
  <c r="K25" i="17"/>
  <c r="J20" i="18"/>
  <c r="J20" i="19"/>
  <c r="J20" i="20"/>
  <c r="J20" i="17"/>
  <c r="L25" i="18"/>
  <c r="L25" i="19"/>
  <c r="L25" i="20"/>
  <c r="L25" i="17"/>
  <c r="AG24" i="1"/>
  <c r="K20" i="19" l="1"/>
  <c r="K20" i="20"/>
  <c r="K20" i="18"/>
  <c r="K20" i="17"/>
  <c r="L20" i="20"/>
  <c r="L20" i="18"/>
  <c r="L20" i="19"/>
  <c r="L20" i="17"/>
  <c r="M25" i="17"/>
  <c r="M25" i="19"/>
  <c r="M25" i="20"/>
  <c r="M25" i="18"/>
  <c r="M20" i="17" l="1"/>
  <c r="M20" i="20"/>
  <c r="M20" i="18"/>
  <c r="M20" i="19"/>
  <c r="T16" i="1"/>
  <c r="Q16" i="1"/>
  <c r="J16" i="1"/>
  <c r="X18" i="1" s="1"/>
  <c r="I16" i="1"/>
  <c r="X19" i="1" l="1"/>
  <c r="H15" i="18"/>
  <c r="H15" i="19"/>
  <c r="H15" i="20"/>
  <c r="H15" i="17"/>
  <c r="X17" i="1"/>
  <c r="X16" i="1"/>
  <c r="AD17" i="1"/>
  <c r="AC17" i="1" s="1"/>
  <c r="AD19" i="1"/>
  <c r="AD16" i="1"/>
  <c r="AC16" i="1" s="1"/>
  <c r="Y19" i="1"/>
  <c r="Z16" i="1"/>
  <c r="Y16" i="1" s="1"/>
  <c r="N16" i="1"/>
  <c r="Z17" i="1"/>
  <c r="Y17" i="1" s="1"/>
  <c r="J15" i="20" l="1"/>
  <c r="J15" i="19"/>
  <c r="J15" i="18"/>
  <c r="J15" i="17"/>
  <c r="AF16" i="1"/>
  <c r="AE16" i="1" s="1"/>
  <c r="AC19" i="1"/>
  <c r="AB16" i="1"/>
  <c r="AA16" i="1" s="1"/>
  <c r="K15" i="17" l="1"/>
  <c r="K15" i="18"/>
  <c r="K15" i="19"/>
  <c r="K15" i="20"/>
  <c r="L15" i="18"/>
  <c r="L15" i="19"/>
  <c r="L15" i="20"/>
  <c r="L15" i="17"/>
  <c r="AG16" i="1"/>
  <c r="M15" i="17" l="1"/>
  <c r="M15" i="19"/>
  <c r="M15" i="20"/>
  <c r="M15" i="18"/>
  <c r="T10" i="1" l="1"/>
  <c r="AD14" i="1" l="1"/>
  <c r="Q10" i="1"/>
  <c r="AD10" i="1" s="1"/>
  <c r="J10" i="1"/>
  <c r="X15" i="1" s="1"/>
  <c r="AF10" i="1" l="1"/>
  <c r="X10" i="1"/>
  <c r="AC14" i="1"/>
  <c r="Z14" i="1"/>
  <c r="Y14" i="1" s="1"/>
  <c r="Z10" i="1"/>
  <c r="Y10" i="1" s="1"/>
  <c r="AC10" i="1"/>
  <c r="X14" i="1"/>
  <c r="I10" i="1"/>
  <c r="N10" i="1" l="1"/>
  <c r="J10" i="18" s="1"/>
  <c r="H10" i="18"/>
  <c r="H10" i="19"/>
  <c r="H10" i="20"/>
  <c r="H10" i="17"/>
  <c r="AE10"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<sst xmlns="http://schemas.openxmlformats.org/spreadsheetml/2006/main" count="2743" uniqueCount="625">
  <si>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</si>
  <si>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</si>
  <si>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</si>
  <si>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</si>
  <si>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</si>
  <si>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</si>
  <si>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</si>
  <si>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</si>
  <si>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</si>
  <si>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</si>
  <si>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</si>
  <si>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</si>
  <si>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</si>
  <si>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</si>
  <si>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</si>
  <si>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</si>
  <si>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</si>
  <si>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</si>
  <si>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</si>
  <si>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</si>
  <si>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</si>
  <si>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</si>
  <si>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</si>
  <si>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</si>
  <si>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</si>
  <si>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</si>
  <si>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</si>
  <si>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</si>
  <si>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</si>
  <si>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</si>
  <si>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</si>
  <si>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</si>
  <si>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</si>
  <si>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</si>
  <si>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</si>
  <si>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</si>
  <si>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</si>
  <si>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</si>
  <si>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</si>
  <si>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</si>
  <si>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</si>
  <si>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</si>
  <si>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</si>
  <si>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</si>
  <si>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</si>
  <si>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</si>
  <si>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</si>
  <si>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</si>
  <si>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</si>
  <si>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</si>
  <si>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</si>
  <si>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</si>
  <si>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</si>
  <si>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</si>
  <si>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</si>
  <si>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</si>
  <si>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</si>
  <si>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</si>
  <si>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</si>
  <si>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</si>
  <si>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</si>
  <si>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</si>
  <si>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</si>
  <si>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</si>
  <si>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</si>
  <si>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</si>
  <si>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</si>
  <si>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</si>
  <si>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</si>
  <si>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</si>
  <si>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</si>
  <si>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</si>
  <si>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</si>
  <si>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</si>
  <si>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</si>
  <si>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</si>
  <si>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</si>
  <si>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</si>
  <si>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</si>
  <si>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</si>
  <si>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</si>
  <si>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</si>
  <si>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</si>
  <si>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</si>
  <si>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</si>
  <si>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</si>
  <si>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</si>
  <si>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</si>
  <si>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</si>
  <si>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</si>
  <si>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</si>
  <si>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</si>
  <si>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</si>
  <si>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</si>
  <si>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</si>
  <si>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</si>
  <si>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</si>
  <si>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</si>
  <si>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</si>
  <si>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</si>
  <si>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</si>
  <si>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</si>
  <si>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</si>
  <si>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</si>
  <si>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</si>
  <si>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</si>
  <si>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</si>
  <si>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</si>
  <si>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</si>
  <si>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</si>
  <si>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</si>
  <si>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</si>
  <si>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</si>
  <si>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</si>
  <si>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</si>
  <si>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</si>
  <si>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</si>
  <si>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</si>
  <si>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</si>
  <si>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</si>
  <si>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</si>
  <si>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</si>
  <si>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</si>
  <si>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</si>
  <si>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</si>
  <si>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</si>
  <si>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</si>
  <si>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</si>
  <si>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</si>
  <si>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</si>
  <si>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</si>
  <si>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</si>
  <si>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</si>
  <si>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</si>
  <si>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</si>
  <si>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</si>
  <si>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</si>
  <si>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</si>
  <si>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</si>
  <si>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</si>
  <si>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</si>
  <si>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</si>
  <si>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</si>
  <si>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</si>
  <si>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</si>
  <si>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</si>
  <si>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</si>
  <si>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</si>
  <si>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</si>
  <si>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</si>
  <si>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</si>
  <si>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</si>
  <si>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</si>
  <si>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</si>
  <si>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</si>
  <si>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</si>
  <si>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</si>
  <si>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</si>
  <si>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</si>
  <si>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</si>
  <si>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</si>
  <si>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</si>
  <si>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</si>
  <si>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</si>
  <si>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</si>
  <si>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</si>
  <si>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</si>
  <si>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</si>
  <si>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</si>
  <si>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</si>
  <si>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</si>
  <si>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</si>
  <si>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</si>
  <si>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</si>
  <si>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</si>
  <si>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</si>
  <si>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</si>
  <si>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</si>
  <si>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</si>
  <si>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</si>
  <si>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</si>
  <si>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</si>
  <si>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</si>
  <si>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</si>
  <si>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</si>
  <si>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</si>
  <si>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</si>
  <si>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</si>
  <si>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</si>
  <si>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</si>
  <si>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</si>
  <si>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</si>
  <si>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</si>
  <si>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</si>
  <si>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</si>
  <si>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</si>
  <si>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</si>
  <si>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</si>
  <si>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</si>
  <si>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</si>
  <si>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</si>
  <si>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</si>
  <si>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</si>
  <si>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</si>
  <si>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</si>
  <si>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</si>
  <si>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</si>
  <si>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</si>
  <si>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</si>
  <si>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</si>
  <si>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</si>
  <si>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</si>
  <si>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</si>
  <si>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</si>
  <si>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</si>
  <si>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</si>
  <si>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</si>
  <si>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</si>
  <si>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</si>
  <si>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</si>
  <si>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</si>
  <si>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</si>
  <si>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</si>
  <si>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</si>
  <si>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</si>
  <si>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</si>
  <si>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</si>
  <si>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</si>
  <si>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</si>
  <si>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</si>
  <si>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</si>
  <si>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</si>
  <si>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</si>
  <si>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</si>
  <si>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</si>
  <si>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</si>
  <si>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</si>
  <si>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</si>
  <si>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</si>
  <si>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</si>
  <si>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</si>
  <si>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</si>
  <si>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</si>
  <si>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</si>
  <si>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</si>
  <si>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</si>
  <si>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</si>
  <si>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</si>
  <si>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</si>
  <si>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</si>
  <si>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</si>
  <si>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</si>
  <si>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</si>
  <si>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</si>
  <si>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</si>
  <si>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</si>
  <si>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</si>
  <si>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</si>
  <si>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</si>
  <si>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</si>
  <si>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</si>
  <si>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</si>
  <si>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</si>
  <si>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</si>
  <si>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</si>
  <si>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</si>
  <si>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</si>
  <si>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</si>
  <si>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</si>
  <si>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</si>
  <si>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</si>
  <si>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</si>
  <si>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</si>
  <si>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</si>
  <si>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</si>
  <si>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</si>
  <si>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</si>
  <si>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</si>
  <si>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</si>
  <si>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</si>
  <si>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</si>
  <si>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</si>
  <si>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</si>
  <si>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</si>
  <si>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</si>
  <si>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</si>
  <si>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</si>
  <si>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</si>
  <si>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</si>
  <si>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</si>
  <si>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</si>
  <si>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</si>
  <si>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</si>
  <si>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</si>
  <si>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</si>
  <si>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</si>
  <si>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</si>
  <si>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</si>
  <si>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</si>
  <si>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</si>
  <si>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</si>
  <si>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</si>
  <si>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</si>
  <si>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</si>
  <si>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</si>
  <si>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</si>
  <si>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</si>
  <si>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</si>
  <si>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</si>
  <si>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</si>
  <si>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</si>
  <si>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</si>
  <si>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</si>
  <si>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</si>
  <si>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</si>
  <si>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</si>
  <si>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</si>
  <si>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</si>
  <si>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</si>
  <si>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</si>
  <si>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</si>
  <si>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</si>
  <si>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</si>
  <si>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</si>
  <si>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</si>
  <si>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</si>
  <si>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</si>
  <si>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</si>
  <si>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</si>
  <si>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</si>
  <si>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</si>
  <si>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</si>
  <si>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</si>
  <si>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</si>
  <si>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</si>
  <si>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</si>
  <si>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</si>
  <si>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</si>
  <si>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</si>
  <si>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</si>
  <si>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</si>
  <si>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</si>
  <si>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</si>
  <si>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</si>
  <si>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</si>
  <si>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</si>
  <si>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</si>
  <si>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</si>
  <si>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</si>
  <si>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</si>
  <si>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</si>
  <si>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</si>
  <si>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</si>
  <si>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</si>
  <si>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</si>
  <si>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</si>
  <si>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</si>
  <si>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</si>
  <si>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</si>
  <si>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</si>
  <si>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</si>
  <si>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</si>
  <si>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</si>
  <si>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</si>
  <si>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</si>
  <si>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</si>
  <si>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</si>
  <si>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</si>
  <si>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</si>
  <si>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</si>
  <si>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</si>
  <si>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</si>
  <si>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</si>
  <si>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</si>
  <si>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</si>
  <si>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</si>
  <si>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</si>
  <si>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</si>
  <si>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</si>
  <si>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</si>
  <si>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</si>
  <si>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</si>
  <si>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</si>
  <si>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</si>
  <si>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</si>
  <si>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</si>
  <si>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</si>
  <si>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</si>
  <si>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</si>
  <si>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</si>
  <si>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</si>
  <si>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</si>
  <si>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</si>
  <si>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x</t>
  </si>
  <si>
    <t>Otros</t>
  </si>
  <si>
    <t>MEJORAMIENTO SIGCMA</t>
  </si>
  <si>
    <t>Evaluacion y Mejora</t>
  </si>
  <si>
    <t>Mejoramiento SIGCMA</t>
  </si>
  <si>
    <t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t>
  </si>
  <si>
    <t>CONSEJO SECCIONAL DE LA JUDICATURA DE SANTANDER
DIRECCIÓN EJECUTIVA SECCIONAL DE ADMINISTRACCIÓN JUDICIAL BUCARAMANGA</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</si>
  <si>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</si>
  <si>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</si>
  <si>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</si>
  <si>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</si>
  <si>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</si>
  <si>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</si>
  <si>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</si>
  <si>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</si>
  <si>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</si>
  <si>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</si>
  <si>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</si>
  <si>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</si>
  <si>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</si>
  <si>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</si>
  <si>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</si>
  <si>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</si>
  <si>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</si>
  <si>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</si>
  <si>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</si>
  <si>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</si>
  <si>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</si>
  <si>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</si>
  <si>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</si>
  <si>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</si>
  <si>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</si>
  <si>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</si>
  <si>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</si>
  <si>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</si>
  <si>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</si>
  <si>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</si>
  <si>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</si>
  <si>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</si>
  <si>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</si>
  <si>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</si>
  <si>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</si>
  <si>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</si>
  <si>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</si>
  <si>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</si>
  <si>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</si>
  <si>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</si>
  <si>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</si>
  <si>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</si>
  <si>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</si>
  <si>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</si>
  <si>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</si>
  <si>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</si>
  <si>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</si>
  <si>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</si>
  <si>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</si>
  <si>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</si>
  <si>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</si>
  <si>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</si>
  <si>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</si>
  <si>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</si>
  <si>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</si>
  <si>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</si>
  <si>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</si>
  <si>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</si>
  <si>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</si>
  <si>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</si>
  <si>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t>Recursos financieros (presupuesto de funcionamiento, recursos de inversión</t>
  </si>
  <si>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</si>
  <si>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</si>
  <si>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</si>
  <si>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</si>
  <si>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</si>
  <si>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</si>
  <si>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</si>
  <si>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</si>
  <si>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</si>
  <si>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</si>
  <si>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</si>
  <si>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</si>
  <si>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</si>
  <si>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</si>
  <si>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</si>
  <si>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</si>
  <si>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</si>
  <si>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</si>
  <si>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</si>
  <si>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</si>
  <si>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</si>
  <si>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</si>
  <si>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</si>
  <si>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</si>
  <si>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</si>
  <si>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</si>
  <si>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</si>
  <si>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</si>
  <si>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</si>
  <si>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</si>
  <si>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</si>
  <si>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</si>
  <si>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</si>
  <si>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</si>
  <si>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</si>
  <si>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</si>
  <si>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</si>
  <si>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</si>
  <si>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</si>
  <si>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</si>
  <si>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</si>
  <si>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</si>
  <si>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</si>
  <si>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</si>
  <si>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</si>
  <si>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</si>
  <si>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</si>
  <si>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</si>
  <si>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</si>
  <si>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</si>
  <si>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</si>
  <si>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</si>
  <si>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</si>
  <si>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</si>
  <si>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</si>
  <si>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</si>
  <si>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</si>
  <si>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</si>
  <si>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</si>
  <si>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</si>
  <si>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</si>
  <si>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</si>
  <si>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</si>
  <si>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</si>
  <si>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</si>
  <si>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</si>
  <si>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</si>
  <si>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</si>
  <si>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</si>
  <si>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</si>
  <si>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</si>
  <si>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</si>
  <si>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</si>
  <si>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</si>
  <si>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</si>
  <si>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</si>
  <si>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</si>
  <si>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</si>
  <si>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</si>
  <si>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</si>
  <si>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</si>
  <si>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</si>
  <si>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</si>
  <si>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</si>
  <si>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</si>
  <si>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</si>
  <si>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</si>
  <si>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</si>
  <si>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</si>
  <si>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</si>
  <si>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</si>
  <si>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</si>
  <si>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</si>
  <si>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</si>
  <si>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</si>
  <si>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</si>
  <si>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</si>
  <si>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</si>
  <si>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</si>
  <si>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</si>
  <si>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</si>
  <si>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</si>
  <si>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</si>
  <si>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</si>
  <si>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</si>
  <si>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</si>
  <si>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</si>
  <si>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</si>
  <si>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</si>
  <si>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</si>
  <si>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</si>
  <si>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Nivel Nacional</t>
  </si>
  <si>
    <t>Presentar datos o estimaciones equivocadas y/o incompletas del SIGCMA.</t>
  </si>
  <si>
    <t xml:space="preserve"> Implementación de acciones de mejora cuando haya lugar.</t>
  </si>
  <si>
    <t>Fichas de indicadores y cuadros de excel para realizar seguimiento a los procesos.</t>
  </si>
  <si>
    <t>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</si>
  <si>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</si>
  <si>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</si>
  <si>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</si>
  <si>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</si>
  <si>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</si>
  <si>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</si>
  <si>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</si>
  <si>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</si>
  <si>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</si>
  <si>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</si>
  <si>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Divulgación del Código de Etica de Buen Gobierno a traves de la  página web de la Rama Judicial</t>
  </si>
  <si>
    <t>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</si>
  <si>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</si>
  <si>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</si>
  <si>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Asesoría en materia del sistema de gestión de calidad por del comité</t>
  </si>
  <si>
    <t>Incumplimiento de los requisitos ambientales</t>
  </si>
  <si>
    <t>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t>
  </si>
  <si>
    <t>Desconocimiento de los lineamientos ambientales y normatividad  ambiental vigente para la contratación de bienes, obras y servicios.</t>
  </si>
  <si>
    <t>No cumplir con los requisitos ambientales que la Entidad ha establecido dentro de la Plataforma Estrátegica para los procesos de contratación de bienes, obras y servicios.</t>
  </si>
  <si>
    <t>Revisión de la plataforma estrategica en el SGA.</t>
  </si>
  <si>
    <t>Aplicación de los formatos establecidos en matería ambiental.</t>
  </si>
  <si>
    <t>Requerir en los contratos que correspondan los requisitos ambientales.</t>
  </si>
  <si>
    <t>Socilicitar directrices a la Coordinación Ambiental sobre la aplicabilidad de los requisitos ambientales de la Entidad.</t>
  </si>
  <si>
    <t>Participar de las jornadas de capacitación convocadas por la DEAJ.</t>
  </si>
  <si>
    <t>Falta de control y analisis de la informacion</t>
  </si>
  <si>
    <t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t>
  </si>
  <si>
    <t>Inexactitud</t>
  </si>
  <si>
    <t>Realizar reuniones para socializar información del SIGCMA.</t>
  </si>
  <si>
    <t>Participar en las reuniones de comité del SIGCMA</t>
  </si>
  <si>
    <t>Solicitar la información del SIGCMA a los lideres de procesos y realizar la revisión y seguimiento de la información a consolidar.</t>
  </si>
  <si>
    <t>Compartir carpeta de one drive de los procesos del SIGCMA</t>
  </si>
  <si>
    <t>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t>
  </si>
  <si>
    <t>Remisión extemporánea de informes de seguimiento por parte de los líderes de proceso.</t>
  </si>
  <si>
    <t>Tardanza en la consolidación de informes de seguimiento del SIGCMA y o en la consolidación del informe para la Alta Dirección.</t>
  </si>
  <si>
    <t>Demora</t>
  </si>
  <si>
    <t>Remitir correos requiriendo la información del SIGCMA y demás que se requieran por proceso.</t>
  </si>
  <si>
    <t xml:space="preserve">Seguimiento al de todos los procesos, con el fin de verificar la veracidad de la información y soportes al respecto. </t>
  </si>
  <si>
    <t xml:space="preserve">Posibilidad de afectación en la prestación oportuna de las actividades a cargo del proceso de mejoramiento del SIGCMA </t>
  </si>
  <si>
    <t xml:space="preserve">Interrupción en el proceso de 
mejoramiento del SIGCMA </t>
  </si>
  <si>
    <t>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</si>
  <si>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 xml:space="preserve">Se solicitó información de procesos mediante Circular  CSJSAC21-7 de fecha 06/01/2021 y se remieron correos a los lideres de proceso solicitando la información requerida. Asimismo, se compartió mediande carpeta de onedrive los archivos revisados por procesos e información del SIGCMA, participación a los comites Nacionales, y socialización trasversal.   </t>
  </si>
  <si>
    <t xml:space="preserve">Se solicitó información de procesos mediante Circular  CSJSAC21-7 de fecha 06/01/2021 y se remieron correos a los lideres de proceso solicitando la información requerida, se compartió mediande carpeta de onedrive los archivos revisados por procesos  </t>
  </si>
  <si>
    <t>Se revisó plataforma ambienta, se participó de las actividades de capacitación covocadas por la Coordinación Nacional del SIGCMA y solicitó en ocasiones repetidas orientación a profesional ambiental de la DEAJ sobre temas de su competencia.</t>
  </si>
  <si>
    <t xml:space="preserve">Se remieron correos a los lideres de proceso solicitando la información requerida. participación a los comites Nacionales, y socialización trasversal.   </t>
  </si>
  <si>
    <t>Se realizan llamadas a lideres de procesos para orientación en la información por procesos, se remiten convocatorias de capacitación del SIGCMA a los comites Nacionales, y socialización trasversal y se lleva cuadro de consolidado porla Seccional con las revisiones efectuadas.</t>
  </si>
  <si>
    <t>Se cuenta en carpeta compartida del SIGCMA con Plan anticorrupción y de atención al ciudadano de la Rama Judicial 2021, Código Iberoamericano de Ética Judicial y las Leyes 1474 del 2011, Ley Anticorrupccion y la Ley 1712 del 2014 Ley de Transparencia.</t>
  </si>
  <si>
    <t>X</t>
  </si>
  <si>
    <t>En este trimestre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</si>
</sst>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sz val="10"/>
      <color theme="0" tint="-4.9989318521683403E-2"/>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14"/>
      <name val="Calibri"/>
      <family val="2"/>
      <scheme val="minor"/>
    </font>
    <font>
      <b/>
      <sz val="14"/>
      <color rgb="FFFF0000"/>
      <name val="Calibri"/>
      <family val="2"/>
      <scheme val="minor"/>
    </font>
    <font>
      <sz val="11"/>
      <color theme="1"/>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style="thin">
        <color theme="1"/>
      </bottom>
      <diagonal/>
    </border>
  </borders>
  <cellStyleXfs count="4">
    <xf numFmtId="0" fontId="0" fillId="0" borderId="0"/>
    <xf numFmtId="0" fontId="8" fillId="0" borderId="0"/>
    <xf numFmtId="0" fontId="14" fillId="0" borderId="0"/>
    <xf numFmtId="0" fontId="8" fillId="0" borderId="0"/>
  </cellStyleXfs>
  <cellXfs count="61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2"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0" fillId="3" borderId="0" xfId="0" applyFont="1" applyFill="1" applyBorder="1"/>
    <xf numFmtId="0" fontId="0" fillId="0" borderId="0" xfId="0" applyFont="1" applyBorder="1"/>
    <xf numFmtId="9" fontId="0" fillId="0" borderId="13" xfId="0" applyNumberFormat="1" applyBorder="1" applyAlignment="1">
      <alignment horizontal="center" vertical="center" wrapText="1"/>
    </xf>
    <xf numFmtId="0" fontId="46" fillId="19" borderId="0" xfId="0" applyFont="1" applyFill="1" applyAlignment="1" applyProtection="1">
      <alignment horizontal="center" vertical="center" wrapText="1"/>
      <protection locked="0"/>
    </xf>
    <xf numFmtId="0" fontId="82" fillId="0" borderId="0" xfId="0" applyFont="1" applyProtection="1">
      <protection locked="0"/>
    </xf>
    <xf numFmtId="0" fontId="84" fillId="0" borderId="0" xfId="0" applyFont="1" applyAlignment="1" applyProtection="1">
      <alignment vertical="center" wrapText="1"/>
      <protection locked="0"/>
    </xf>
    <xf numFmtId="0" fontId="82"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center" vertical="center" wrapText="1"/>
      <protection locked="0"/>
    </xf>
    <xf numFmtId="0" fontId="83" fillId="0" borderId="0" xfId="0" applyFont="1" applyAlignment="1" applyProtection="1">
      <alignment vertical="center"/>
      <protection locked="0"/>
    </xf>
    <xf numFmtId="0" fontId="84" fillId="24" borderId="0" xfId="0" applyFont="1" applyFill="1" applyAlignment="1" applyProtection="1">
      <alignment vertical="center"/>
      <protection locked="0"/>
    </xf>
    <xf numFmtId="0" fontId="84" fillId="0" borderId="0" xfId="0" applyFont="1" applyAlignment="1" applyProtection="1">
      <alignment horizontal="left" vertical="center" wrapText="1"/>
      <protection locked="0"/>
    </xf>
    <xf numFmtId="0" fontId="84"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4" fillId="24" borderId="0" xfId="0" applyFont="1" applyFill="1" applyAlignment="1" applyProtection="1">
      <alignment vertical="center" wrapText="1"/>
      <protection locked="0"/>
    </xf>
    <xf numFmtId="0" fontId="84" fillId="0" borderId="113" xfId="0" applyFont="1" applyBorder="1" applyProtection="1">
      <protection locked="0"/>
    </xf>
    <xf numFmtId="0" fontId="84" fillId="0" borderId="0" xfId="0" applyFont="1" applyAlignment="1" applyProtection="1">
      <alignment horizontal="center"/>
      <protection locked="0"/>
    </xf>
    <xf numFmtId="0" fontId="82" fillId="0" borderId="0" xfId="0" applyFont="1" applyAlignment="1">
      <alignment wrapText="1"/>
    </xf>
    <xf numFmtId="0" fontId="82" fillId="0" borderId="0" xfId="0" applyFont="1" applyAlignment="1" applyProtection="1">
      <alignment vertical="center"/>
      <protection locked="0"/>
    </xf>
    <xf numFmtId="0" fontId="84" fillId="20" borderId="13" xfId="0" applyFont="1" applyFill="1" applyBorder="1" applyAlignment="1">
      <alignment horizontal="left" vertical="top" wrapText="1"/>
    </xf>
    <xf numFmtId="0" fontId="84" fillId="20" borderId="13" xfId="0" applyFont="1" applyFill="1" applyBorder="1" applyAlignment="1">
      <alignment horizontal="left" vertical="top" wrapText="1" readingOrder="1"/>
    </xf>
    <xf numFmtId="0" fontId="84" fillId="20" borderId="13" xfId="0" applyFont="1" applyFill="1" applyBorder="1" applyAlignment="1">
      <alignment horizontal="left" vertical="center" wrapText="1"/>
    </xf>
    <xf numFmtId="0" fontId="84" fillId="20" borderId="13" xfId="0" applyFont="1" applyFill="1" applyBorder="1" applyAlignment="1">
      <alignment vertical="center" wrapText="1" readingOrder="1"/>
    </xf>
    <xf numFmtId="0" fontId="86" fillId="0" borderId="13" xfId="0" applyFont="1" applyBorder="1" applyAlignment="1">
      <alignment horizontal="center" vertical="center" wrapText="1" readingOrder="1"/>
    </xf>
    <xf numFmtId="0" fontId="82" fillId="0" borderId="13" xfId="0" applyFont="1" applyBorder="1" applyAlignment="1">
      <alignment horizontal="left" vertical="center" wrapText="1" readingOrder="1"/>
    </xf>
    <xf numFmtId="0" fontId="86" fillId="0" borderId="13" xfId="0" applyFont="1" applyBorder="1" applyAlignment="1">
      <alignment vertical="center" wrapText="1" readingOrder="1"/>
    </xf>
    <xf numFmtId="0" fontId="86" fillId="0" borderId="13" xfId="0" applyFont="1" applyBorder="1" applyAlignment="1">
      <alignment vertical="center" wrapText="1"/>
    </xf>
    <xf numFmtId="0" fontId="82" fillId="0" borderId="13" xfId="0" applyFont="1" applyBorder="1" applyAlignment="1">
      <alignment vertical="center" wrapText="1"/>
    </xf>
    <xf numFmtId="0" fontId="57" fillId="0" borderId="13" xfId="0" applyFont="1" applyBorder="1" applyAlignment="1">
      <alignment vertical="center" wrapText="1"/>
    </xf>
    <xf numFmtId="0" fontId="82" fillId="3" borderId="0" xfId="0" applyFont="1" applyFill="1"/>
    <xf numFmtId="0" fontId="82" fillId="0" borderId="13" xfId="0" applyFont="1" applyBorder="1" applyAlignment="1">
      <alignment horizontal="center" vertical="center" wrapText="1"/>
    </xf>
    <xf numFmtId="0" fontId="82" fillId="3" borderId="13" xfId="0" applyFont="1" applyFill="1" applyBorder="1" applyAlignment="1">
      <alignment vertical="center" wrapText="1" readingOrder="1"/>
    </xf>
    <xf numFmtId="0" fontId="82" fillId="3" borderId="13" xfId="0" applyFont="1" applyFill="1" applyBorder="1" applyAlignment="1">
      <alignment horizontal="left" vertical="center" wrapText="1"/>
    </xf>
    <xf numFmtId="0" fontId="88" fillId="0" borderId="0" xfId="0" applyFont="1"/>
    <xf numFmtId="0" fontId="82" fillId="0" borderId="13" xfId="0" applyFont="1" applyBorder="1" applyAlignment="1">
      <alignment horizontal="left" vertical="center" wrapText="1"/>
    </xf>
    <xf numFmtId="0" fontId="82" fillId="0" borderId="82" xfId="0" applyFont="1" applyBorder="1" applyAlignment="1">
      <alignment horizontal="left" vertical="center" wrapText="1"/>
    </xf>
    <xf numFmtId="0" fontId="86" fillId="0" borderId="13" xfId="0" applyFont="1" applyBorder="1" applyAlignment="1">
      <alignment horizontal="left" vertical="center" wrapText="1"/>
    </xf>
    <xf numFmtId="0" fontId="86" fillId="0" borderId="79" xfId="0" applyFont="1" applyBorder="1" applyAlignment="1">
      <alignment vertical="center" wrapText="1"/>
    </xf>
    <xf numFmtId="0" fontId="82" fillId="0" borderId="114" xfId="0" applyFont="1" applyBorder="1"/>
    <xf numFmtId="0" fontId="82" fillId="0" borderId="60" xfId="0" applyFont="1" applyBorder="1" applyAlignment="1">
      <alignment horizontal="left" vertical="center" wrapText="1"/>
    </xf>
    <xf numFmtId="0" fontId="86" fillId="0" borderId="60" xfId="0" applyFont="1" applyBorder="1" applyAlignment="1">
      <alignment horizontal="left" vertical="center" wrapText="1"/>
    </xf>
    <xf numFmtId="0" fontId="86" fillId="0" borderId="115" xfId="0" applyFont="1" applyBorder="1" applyAlignment="1">
      <alignment horizontal="left" vertical="center" wrapText="1"/>
    </xf>
    <xf numFmtId="0" fontId="86" fillId="0" borderId="81" xfId="0" applyFont="1" applyBorder="1" applyAlignment="1">
      <alignment horizontal="center" vertical="center" wrapText="1" readingOrder="1"/>
    </xf>
    <xf numFmtId="0" fontId="82"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9"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57" fillId="3" borderId="82" xfId="0" applyFont="1" applyFill="1" applyBorder="1" applyAlignment="1">
      <alignment horizontal="left" vertical="center" wrapText="1"/>
    </xf>
    <xf numFmtId="0" fontId="89" fillId="3" borderId="13" xfId="0" applyFont="1" applyFill="1" applyBorder="1" applyAlignment="1">
      <alignment horizontal="center"/>
    </xf>
    <xf numFmtId="0" fontId="53" fillId="3" borderId="13" xfId="0" applyFont="1" applyFill="1" applyBorder="1" applyAlignment="1">
      <alignment horizontal="center"/>
    </xf>
    <xf numFmtId="0" fontId="57"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7" fillId="0" borderId="13" xfId="0" applyFont="1" applyBorder="1" applyAlignment="1">
      <alignment horizontal="left" vertical="center" wrapText="1"/>
    </xf>
    <xf numFmtId="0" fontId="54" fillId="0" borderId="13" xfId="0" applyFont="1" applyBorder="1" applyAlignment="1">
      <alignment horizontal="center"/>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81" xfId="0" applyNumberFormat="1" applyBorder="1" applyAlignment="1">
      <alignment horizontal="center" vertical="center" wrapText="1"/>
    </xf>
    <xf numFmtId="0" fontId="0" fillId="0" borderId="116" xfId="0" applyFill="1" applyBorder="1" applyAlignment="1">
      <alignment horizontal="center" vertical="center" wrapText="1"/>
    </xf>
    <xf numFmtId="0" fontId="0" fillId="0" borderId="116" xfId="0" applyBorder="1" applyAlignment="1">
      <alignment horizontal="center" vertical="center" wrapText="1"/>
    </xf>
    <xf numFmtId="9" fontId="0" fillId="0" borderId="116" xfId="0" applyNumberFormat="1" applyBorder="1" applyAlignment="1">
      <alignment horizontal="center" vertical="center" wrapText="1"/>
    </xf>
    <xf numFmtId="0" fontId="0" fillId="3" borderId="116" xfId="0" applyFill="1" applyBorder="1" applyAlignment="1">
      <alignment horizontal="center" vertical="center" wrapText="1"/>
    </xf>
    <xf numFmtId="9" fontId="0" fillId="3" borderId="116" xfId="0" applyNumberFormat="1" applyFill="1" applyBorder="1" applyAlignment="1">
      <alignment horizontal="center" vertical="center" wrapText="1"/>
    </xf>
    <xf numFmtId="0" fontId="0" fillId="0" borderId="116" xfId="0" applyFont="1" applyFill="1" applyBorder="1" applyAlignment="1">
      <alignment horizontal="center" vertical="center" wrapText="1"/>
    </xf>
    <xf numFmtId="9" fontId="0" fillId="0" borderId="116" xfId="0" applyNumberFormat="1" applyFont="1" applyFill="1" applyBorder="1" applyAlignment="1">
      <alignment horizontal="center" vertical="center" wrapText="1"/>
    </xf>
    <xf numFmtId="0" fontId="0" fillId="3" borderId="116" xfId="0" applyFont="1" applyFill="1" applyBorder="1" applyAlignment="1">
      <alignment horizontal="center" vertical="center" wrapText="1"/>
    </xf>
    <xf numFmtId="9" fontId="0" fillId="3" borderId="116" xfId="0" applyNumberFormat="1" applyFont="1" applyFill="1" applyBorder="1" applyAlignment="1">
      <alignment horizontal="center" vertical="center" wrapText="1"/>
    </xf>
    <xf numFmtId="0" fontId="91" fillId="0" borderId="116" xfId="3" applyFont="1" applyFill="1" applyBorder="1" applyAlignment="1" applyProtection="1">
      <alignment vertical="center" wrapText="1"/>
      <protection locked="0"/>
    </xf>
    <xf numFmtId="0" fontId="91" fillId="0" borderId="116" xfId="0" applyFont="1" applyFill="1" applyBorder="1" applyAlignment="1" applyProtection="1">
      <alignment vertical="center" wrapText="1"/>
      <protection locked="0"/>
    </xf>
    <xf numFmtId="0" fontId="91" fillId="3" borderId="116" xfId="3" applyFont="1" applyFill="1" applyBorder="1" applyAlignment="1" applyProtection="1">
      <alignment vertical="center" wrapText="1"/>
      <protection locked="0"/>
    </xf>
    <xf numFmtId="0" fontId="27" fillId="0" borderId="116" xfId="3" applyFont="1" applyFill="1" applyBorder="1" applyAlignment="1" applyProtection="1">
      <alignment vertical="center" wrapText="1"/>
      <protection locked="0"/>
    </xf>
    <xf numFmtId="0" fontId="27" fillId="0" borderId="116" xfId="0" applyFont="1" applyFill="1" applyBorder="1" applyAlignment="1" applyProtection="1">
      <alignment vertical="center" wrapText="1"/>
      <protection locked="0"/>
    </xf>
    <xf numFmtId="0" fontId="27" fillId="3" borderId="116" xfId="0" applyFont="1" applyFill="1" applyBorder="1" applyAlignment="1" applyProtection="1">
      <alignment vertical="center" wrapText="1"/>
      <protection locked="0"/>
    </xf>
    <xf numFmtId="0" fontId="27" fillId="0" borderId="116" xfId="0" applyFont="1" applyBorder="1" applyAlignment="1" applyProtection="1">
      <alignment vertical="top" wrapText="1"/>
      <protection locked="0"/>
    </xf>
    <xf numFmtId="0" fontId="27" fillId="3" borderId="116" xfId="0" applyFont="1" applyFill="1" applyBorder="1" applyAlignment="1" applyProtection="1">
      <alignment vertical="top" wrapText="1"/>
      <protection locked="0"/>
    </xf>
    <xf numFmtId="0" fontId="0" fillId="0" borderId="114" xfId="0" applyBorder="1" applyAlignment="1">
      <alignment horizontal="center" vertical="center" wrapText="1"/>
    </xf>
    <xf numFmtId="0" fontId="27" fillId="0" borderId="114" xfId="0" applyFont="1" applyBorder="1" applyAlignment="1" applyProtection="1">
      <alignment vertical="top" wrapText="1"/>
      <protection locked="0"/>
    </xf>
    <xf numFmtId="0" fontId="0" fillId="0" borderId="114" xfId="0" applyFill="1" applyBorder="1" applyAlignment="1">
      <alignment horizontal="center" vertical="center" wrapText="1"/>
    </xf>
    <xf numFmtId="9" fontId="0" fillId="0" borderId="114" xfId="0" applyNumberFormat="1" applyBorder="1" applyAlignment="1">
      <alignment horizontal="center" vertical="center" wrapText="1"/>
    </xf>
    <xf numFmtId="9" fontId="0" fillId="0" borderId="91"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82" fillId="0" borderId="82" xfId="0" applyFont="1" applyBorder="1" applyAlignment="1">
      <alignment horizontal="left" vertical="center" wrapText="1"/>
    </xf>
    <xf numFmtId="0" fontId="82" fillId="0" borderId="60" xfId="0" applyFont="1" applyBorder="1" applyAlignment="1">
      <alignment horizontal="left" vertical="center" wrapText="1"/>
    </xf>
    <xf numFmtId="0" fontId="56" fillId="4" borderId="79" xfId="0" applyFont="1" applyFill="1" applyBorder="1" applyAlignment="1">
      <alignment horizontal="center" vertical="top" wrapText="1" readingOrder="1"/>
    </xf>
    <xf numFmtId="0" fontId="56" fillId="4" borderId="80" xfId="0" applyFont="1" applyFill="1" applyBorder="1" applyAlignment="1">
      <alignment horizontal="center" vertical="top" wrapText="1" readingOrder="1"/>
    </xf>
    <xf numFmtId="0" fontId="56" fillId="4" borderId="81" xfId="0" applyFont="1" applyFill="1" applyBorder="1" applyAlignment="1">
      <alignment horizontal="center" vertical="top" wrapText="1" readingOrder="1"/>
    </xf>
    <xf numFmtId="0" fontId="82" fillId="0" borderId="78" xfId="0" applyFont="1" applyBorder="1" applyAlignment="1">
      <alignment horizontal="left" vertical="center" wrapText="1"/>
    </xf>
    <xf numFmtId="0" fontId="86" fillId="0" borderId="60" xfId="0" applyFont="1" applyBorder="1" applyAlignment="1">
      <alignment horizontal="left" vertical="center" wrapText="1"/>
    </xf>
    <xf numFmtId="0" fontId="83" fillId="0" borderId="0" xfId="0" applyFont="1" applyAlignment="1" applyProtection="1">
      <alignment horizontal="center" vertical="center"/>
      <protection locked="0"/>
    </xf>
    <xf numFmtId="0" fontId="84" fillId="0" borderId="0" xfId="0" applyFont="1" applyAlignment="1" applyProtection="1">
      <alignment horizontal="left" vertical="center" wrapText="1"/>
      <protection locked="0"/>
    </xf>
    <xf numFmtId="0" fontId="84" fillId="0" borderId="106" xfId="0" applyFont="1" applyBorder="1" applyAlignment="1" applyProtection="1">
      <alignment horizontal="left" vertical="center" wrapText="1"/>
      <protection locked="0"/>
    </xf>
    <xf numFmtId="0" fontId="84" fillId="0" borderId="107" xfId="0" applyFont="1" applyBorder="1" applyAlignment="1" applyProtection="1">
      <alignment vertical="center"/>
      <protection locked="0"/>
    </xf>
    <xf numFmtId="0" fontId="84" fillId="0" borderId="110" xfId="0" applyFont="1" applyBorder="1" applyAlignment="1" applyProtection="1">
      <alignment vertical="center"/>
      <protection locked="0"/>
    </xf>
    <xf numFmtId="0" fontId="84" fillId="0" borderId="108" xfId="0" applyFont="1" applyBorder="1" applyAlignment="1" applyProtection="1">
      <alignment horizontal="center" vertical="center" wrapText="1"/>
      <protection locked="0"/>
    </xf>
    <xf numFmtId="0" fontId="84" fillId="0" borderId="109" xfId="0" applyFont="1" applyBorder="1" applyAlignment="1" applyProtection="1">
      <alignment horizontal="center" vertical="center" wrapText="1"/>
      <protection locked="0"/>
    </xf>
    <xf numFmtId="0" fontId="84" fillId="0" borderId="111" xfId="0" applyFont="1" applyBorder="1" applyAlignment="1" applyProtection="1">
      <alignment horizontal="left" vertical="center" wrapText="1"/>
      <protection locked="0"/>
    </xf>
    <xf numFmtId="0" fontId="84" fillId="0" borderId="112" xfId="0" applyFont="1" applyBorder="1" applyAlignment="1" applyProtection="1">
      <alignment horizontal="left" vertical="center" wrapText="1"/>
      <protection locked="0"/>
    </xf>
    <xf numFmtId="0" fontId="85" fillId="4" borderId="60" xfId="0" applyFont="1" applyFill="1" applyBorder="1" applyAlignment="1">
      <alignment horizontal="center" vertical="top" wrapText="1" readingOrder="1"/>
    </xf>
    <xf numFmtId="0" fontId="85" fillId="4" borderId="13" xfId="0" applyFont="1" applyFill="1" applyBorder="1" applyAlignment="1">
      <alignment horizontal="center" vertical="top" wrapText="1" readingOrder="1"/>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16" xfId="0" applyBorder="1" applyAlignment="1">
      <alignment horizontal="center" vertical="center" wrapText="1"/>
    </xf>
    <xf numFmtId="14" fontId="0" fillId="0" borderId="116"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9" fontId="0" fillId="0" borderId="116" xfId="0" applyNumberFormat="1" applyFont="1" applyFill="1" applyBorder="1" applyAlignment="1">
      <alignment horizontal="center" vertical="center" wrapText="1"/>
    </xf>
    <xf numFmtId="0" fontId="0" fillId="0" borderId="116"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79" xfId="0"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13"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32" fillId="0" borderId="82" xfId="0" applyFont="1" applyFill="1" applyBorder="1" applyAlignment="1">
      <alignment horizontal="center" vertical="center" wrapText="1"/>
    </xf>
    <xf numFmtId="0" fontId="32" fillId="0" borderId="78" xfId="0" applyFont="1" applyFill="1" applyBorder="1" applyAlignment="1">
      <alignment horizontal="center" vertical="center" wrapText="1"/>
    </xf>
    <xf numFmtId="14" fontId="0" fillId="0" borderId="82" xfId="0" applyNumberFormat="1" applyFill="1" applyBorder="1" applyAlignment="1">
      <alignment horizontal="center" vertical="center" wrapText="1"/>
    </xf>
    <xf numFmtId="14" fontId="0" fillId="0" borderId="78" xfId="0" applyNumberFormat="1" applyFill="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116"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58" fillId="0" borderId="13" xfId="0" applyFont="1"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0" fillId="3" borderId="116" xfId="0" applyFill="1" applyBorder="1" applyAlignment="1">
      <alignment horizontal="center"/>
    </xf>
    <xf numFmtId="0" fontId="0" fillId="3" borderId="116" xfId="0" applyFill="1" applyBorder="1" applyAlignment="1">
      <alignment horizontal="center" vertical="center" wrapText="1"/>
    </xf>
    <xf numFmtId="0" fontId="68" fillId="0" borderId="116" xfId="0" applyFont="1" applyFill="1" applyBorder="1" applyAlignment="1">
      <alignment horizontal="center" vertical="center" wrapText="1"/>
    </xf>
    <xf numFmtId="0" fontId="0" fillId="0" borderId="116"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19" borderId="116" xfId="0" applyFill="1" applyBorder="1" applyAlignment="1">
      <alignment horizontal="center" vertical="center" wrapText="1"/>
    </xf>
    <xf numFmtId="0" fontId="0" fillId="19" borderId="116" xfId="0" applyFill="1" applyBorder="1" applyAlignment="1">
      <alignment horizontal="center" vertical="center"/>
    </xf>
    <xf numFmtId="0" fontId="0" fillId="3" borderId="116" xfId="0" applyFill="1" applyBorder="1" applyAlignment="1">
      <alignment horizontal="center" vertical="center"/>
    </xf>
    <xf numFmtId="9" fontId="0" fillId="3" borderId="116" xfId="0" applyNumberFormat="1" applyFill="1" applyBorder="1" applyAlignment="1">
      <alignment horizontal="center" vertical="center" wrapText="1"/>
    </xf>
    <xf numFmtId="0" fontId="4" fillId="4" borderId="83" xfId="0" applyFont="1" applyFill="1" applyBorder="1" applyAlignment="1">
      <alignment horizontal="center" vertical="center"/>
    </xf>
    <xf numFmtId="0" fontId="0" fillId="0" borderId="116" xfId="0" applyBorder="1" applyAlignment="1">
      <alignment horizontal="left" vertical="center" wrapText="1"/>
    </xf>
    <xf numFmtId="0" fontId="68" fillId="3" borderId="116" xfId="0"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Border="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3" fillId="0" borderId="0" xfId="0" applyFont="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2" fillId="22" borderId="102" xfId="0" applyFont="1" applyFill="1" applyBorder="1" applyAlignment="1">
      <alignment horizontal="center"/>
    </xf>
    <xf numFmtId="0" fontId="72" fillId="22"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3" borderId="88" xfId="0" applyNumberFormat="1" applyFont="1" applyFill="1" applyBorder="1" applyAlignment="1">
      <alignment horizontal="center" vertical="center"/>
    </xf>
    <xf numFmtId="0" fontId="77" fillId="3" borderId="13" xfId="0" applyFont="1" applyFill="1" applyBorder="1" applyAlignment="1">
      <alignment horizontal="center" vertical="center"/>
    </xf>
    <xf numFmtId="0" fontId="77" fillId="3" borderId="65" xfId="0" applyFont="1" applyFill="1" applyBorder="1" applyAlignment="1">
      <alignment horizontal="center" vertical="center"/>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0" fontId="32" fillId="3" borderId="98" xfId="0" applyFont="1" applyFill="1" applyBorder="1" applyAlignment="1">
      <alignment horizontal="center"/>
    </xf>
    <xf numFmtId="0" fontId="32" fillId="3" borderId="78" xfId="0" applyFont="1" applyFill="1" applyBorder="1" applyAlignment="1">
      <alignment horizontal="center"/>
    </xf>
    <xf numFmtId="0" fontId="32" fillId="3" borderId="101" xfId="0" applyFont="1" applyFill="1" applyBorder="1" applyAlignment="1">
      <alignment horizontal="center"/>
    </xf>
    <xf numFmtId="1" fontId="77" fillId="3" borderId="97" xfId="0" applyNumberFormat="1" applyFont="1" applyFill="1" applyBorder="1" applyAlignment="1" applyProtection="1">
      <alignment horizontal="center" vertical="center" wrapText="1"/>
      <protection locked="0"/>
    </xf>
    <xf numFmtId="1" fontId="77" fillId="3" borderId="99" xfId="0" applyNumberFormat="1" applyFont="1" applyFill="1" applyBorder="1" applyAlignment="1" applyProtection="1">
      <alignment horizontal="center" vertical="center" wrapText="1"/>
      <protection locked="0"/>
    </xf>
    <xf numFmtId="1" fontId="77" fillId="3" borderId="100" xfId="0" applyNumberFormat="1" applyFont="1" applyFill="1" applyBorder="1" applyAlignment="1" applyProtection="1">
      <alignment horizontal="center" vertical="center" wrapText="1"/>
      <protection locked="0"/>
    </xf>
    <xf numFmtId="0" fontId="77" fillId="3" borderId="98" xfId="0" applyFont="1" applyFill="1" applyBorder="1" applyAlignment="1" applyProtection="1">
      <alignment horizontal="left" vertical="center" wrapText="1"/>
      <protection locked="0"/>
    </xf>
    <xf numFmtId="0" fontId="77" fillId="3" borderId="78" xfId="0" applyFont="1" applyFill="1" applyBorder="1" applyAlignment="1" applyProtection="1">
      <alignment horizontal="left" vertical="center" wrapText="1"/>
      <protection locked="0"/>
    </xf>
    <xf numFmtId="0" fontId="77" fillId="3" borderId="101" xfId="0" applyFont="1" applyFill="1" applyBorder="1" applyAlignment="1" applyProtection="1">
      <alignment horizontal="left" vertical="center" wrapText="1"/>
      <protection locked="0"/>
    </xf>
    <xf numFmtId="0" fontId="77" fillId="3" borderId="98" xfId="0" applyFont="1" applyFill="1" applyBorder="1" applyAlignment="1" applyProtection="1">
      <alignment horizontal="center" vertical="center" wrapText="1"/>
      <protection locked="0"/>
    </xf>
    <xf numFmtId="0" fontId="77" fillId="3" borderId="78" xfId="0" applyFont="1" applyFill="1" applyBorder="1" applyAlignment="1" applyProtection="1">
      <alignment horizontal="center" vertical="center" wrapText="1"/>
      <protection locked="0"/>
    </xf>
    <xf numFmtId="0" fontId="77" fillId="3" borderId="101" xfId="0" applyFont="1" applyFill="1" applyBorder="1" applyAlignment="1" applyProtection="1">
      <alignment horizontal="center" vertical="center" wrapText="1"/>
      <protection locked="0"/>
    </xf>
    <xf numFmtId="0" fontId="77" fillId="19" borderId="88" xfId="0" applyFont="1" applyFill="1" applyBorder="1" applyAlignment="1" applyProtection="1">
      <alignment horizontal="center" vertical="center"/>
      <protection locked="0"/>
    </xf>
    <xf numFmtId="0" fontId="77" fillId="19" borderId="13" xfId="0" applyFont="1" applyFill="1" applyBorder="1" applyAlignment="1" applyProtection="1">
      <alignment horizontal="center" vertical="center"/>
      <protection locked="0"/>
    </xf>
    <xf numFmtId="0" fontId="77" fillId="19" borderId="65" xfId="0" applyFont="1" applyFill="1" applyBorder="1" applyAlignment="1" applyProtection="1">
      <alignment horizontal="center" vertical="center"/>
      <protection locked="0"/>
    </xf>
    <xf numFmtId="0" fontId="32" fillId="19" borderId="88"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77" fillId="19" borderId="88" xfId="0" applyNumberFormat="1" applyFont="1" applyFill="1" applyBorder="1" applyAlignment="1">
      <alignment horizontal="center" vertical="center"/>
    </xf>
    <xf numFmtId="0" fontId="77" fillId="19" borderId="13" xfId="0" applyFont="1" applyFill="1" applyBorder="1" applyAlignment="1">
      <alignment horizontal="center" vertical="center"/>
    </xf>
    <xf numFmtId="0" fontId="77" fillId="19" borderId="65" xfId="0" applyFont="1" applyFill="1" applyBorder="1" applyAlignment="1">
      <alignment horizontal="center" vertical="center"/>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7" fillId="3" borderId="98" xfId="0" applyNumberFormat="1" applyFont="1" applyFill="1" applyBorder="1" applyAlignment="1" applyProtection="1">
      <alignment horizontal="center" vertical="center" wrapText="1"/>
      <protection locked="0"/>
    </xf>
    <xf numFmtId="0" fontId="0" fillId="3" borderId="78" xfId="0" applyFill="1" applyBorder="1" applyAlignment="1">
      <alignment horizontal="center" vertical="center" wrapText="1"/>
    </xf>
    <xf numFmtId="0" fontId="0" fillId="3" borderId="101" xfId="0" applyFill="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xf>
    <xf numFmtId="0" fontId="32" fillId="19" borderId="98"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101" xfId="0" applyFont="1" applyFill="1" applyBorder="1" applyAlignment="1" applyProtection="1">
      <alignment horizontal="center" vertical="center"/>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1" fontId="77" fillId="3" borderId="78" xfId="0" applyNumberFormat="1" applyFont="1" applyFill="1" applyBorder="1" applyAlignment="1" applyProtection="1">
      <alignment horizontal="center" vertical="center" wrapText="1"/>
      <protection locked="0"/>
    </xf>
    <xf numFmtId="1" fontId="77" fillId="3" borderId="101" xfId="0" applyNumberFormat="1" applyFont="1" applyFill="1" applyBorder="1" applyAlignment="1" applyProtection="1">
      <alignment horizontal="center" vertical="center" wrapText="1"/>
      <protection locked="0"/>
    </xf>
    <xf numFmtId="0" fontId="32" fillId="19" borderId="98" xfId="0" applyFont="1" applyFill="1" applyBorder="1" applyAlignment="1">
      <alignment horizontal="center"/>
    </xf>
    <xf numFmtId="0" fontId="32" fillId="19" borderId="78" xfId="0" applyFont="1" applyFill="1" applyBorder="1" applyAlignment="1">
      <alignment horizontal="center"/>
    </xf>
    <xf numFmtId="0" fontId="32" fillId="19" borderId="101" xfId="0" applyFont="1" applyFill="1" applyBorder="1" applyAlignment="1">
      <alignment horizontal="center"/>
    </xf>
    <xf numFmtId="0" fontId="32" fillId="19" borderId="98"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101" xfId="0" applyFont="1" applyFill="1" applyBorder="1" applyAlignment="1">
      <alignment horizontal="center" vertical="center" wrapText="1"/>
    </xf>
    <xf numFmtId="1" fontId="77" fillId="19" borderId="97" xfId="0" applyNumberFormat="1" applyFont="1" applyFill="1" applyBorder="1" applyAlignment="1" applyProtection="1">
      <alignment horizontal="center" vertical="center" wrapText="1"/>
      <protection locked="0"/>
    </xf>
    <xf numFmtId="1" fontId="77" fillId="19" borderId="99" xfId="0" applyNumberFormat="1" applyFont="1" applyFill="1" applyBorder="1" applyAlignment="1" applyProtection="1">
      <alignment horizontal="center" vertical="center" wrapText="1"/>
      <protection locked="0"/>
    </xf>
    <xf numFmtId="1" fontId="77" fillId="19" borderId="100" xfId="0" applyNumberFormat="1" applyFont="1" applyFill="1" applyBorder="1" applyAlignment="1" applyProtection="1">
      <alignment horizontal="center" vertical="center" wrapText="1"/>
      <protection locked="0"/>
    </xf>
    <xf numFmtId="0" fontId="77" fillId="19" borderId="98" xfId="0" applyFont="1" applyFill="1" applyBorder="1" applyAlignment="1" applyProtection="1">
      <alignment horizontal="left" vertical="center" wrapText="1"/>
      <protection locked="0"/>
    </xf>
    <xf numFmtId="0" fontId="77" fillId="19" borderId="78" xfId="0" applyFont="1" applyFill="1" applyBorder="1" applyAlignment="1" applyProtection="1">
      <alignment horizontal="left" vertical="center" wrapText="1"/>
      <protection locked="0"/>
    </xf>
    <xf numFmtId="0" fontId="77" fillId="19" borderId="101" xfId="0" applyFont="1" applyFill="1" applyBorder="1" applyAlignment="1" applyProtection="1">
      <alignment horizontal="left" vertical="center" wrapText="1"/>
      <protection locked="0"/>
    </xf>
    <xf numFmtId="0" fontId="77" fillId="19" borderId="98" xfId="0" applyFont="1" applyFill="1" applyBorder="1" applyAlignment="1" applyProtection="1">
      <alignment horizontal="center" vertical="center" wrapText="1"/>
      <protection locked="0"/>
    </xf>
    <xf numFmtId="0" fontId="77" fillId="19" borderId="78" xfId="0" applyFont="1" applyFill="1" applyBorder="1" applyAlignment="1" applyProtection="1">
      <alignment horizontal="center" vertical="center" wrapText="1"/>
      <protection locked="0"/>
    </xf>
    <xf numFmtId="0" fontId="77" fillId="19" borderId="101" xfId="0" applyFont="1" applyFill="1" applyBorder="1" applyAlignment="1" applyProtection="1">
      <alignment horizontal="center" vertical="center" wrapText="1"/>
      <protection locked="0"/>
    </xf>
    <xf numFmtId="1" fontId="77" fillId="19" borderId="98" xfId="0" applyNumberFormat="1" applyFont="1" applyFill="1" applyBorder="1" applyAlignment="1" applyProtection="1">
      <alignment horizontal="center" vertical="center" wrapText="1"/>
      <protection locked="0"/>
    </xf>
    <xf numFmtId="0" fontId="0" fillId="19" borderId="78" xfId="0" applyFill="1" applyBorder="1" applyAlignment="1">
      <alignment horizontal="center" vertical="center" wrapText="1"/>
    </xf>
    <xf numFmtId="0" fontId="0" fillId="19" borderId="101" xfId="0" applyFill="1" applyBorder="1" applyAlignment="1">
      <alignment horizontal="center" vertical="center" wrapText="1"/>
    </xf>
    <xf numFmtId="1" fontId="77" fillId="19" borderId="78" xfId="0" applyNumberFormat="1" applyFont="1" applyFill="1" applyBorder="1" applyAlignment="1" applyProtection="1">
      <alignment horizontal="center" vertical="center" wrapText="1"/>
      <protection locked="0"/>
    </xf>
    <xf numFmtId="1" fontId="77" fillId="19" borderId="101" xfId="0" applyNumberFormat="1"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171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379A911F-184B-4EA2-976C-60524B2785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284FBCE-E1AC-4C3F-9D25-D35F6902EC0A}"/>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989DD024-C81F-4973-88BC-665953FFE472}"/>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AD349A0B-D442-4BA2-BB7F-28EF61ED80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AC049E11-AD00-4914-B0C8-7496D0BDD4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782232AA-5A59-4300-9A53-C732EB795719}"/>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6A42EE30-2CEF-4A1C-8C82-E31B93C3D9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16C2600-48CB-40F2-9A69-7D365C1285C4}"/>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6848B916-93F8-4613-B09F-75F0A225CD91}"/>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E0E58B5F-8A02-4063-8A78-B12D603B1F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7A20958-CD4D-4E1F-B09A-FF9ED22FE8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id="{A066F841-F1C8-4D33-A010-661F630C03B8}"/>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76">
      <pivotArea field="1" type="button" dataOnly="0" labelOnly="1" outline="0" axis="axisRow" fieldPosition="1"/>
    </format>
    <format dxfId="1475">
      <pivotArea dataOnly="0" labelOnly="1" outline="0" fieldPosition="0">
        <references count="1">
          <reference field="0" count="1">
            <x v="0"/>
          </reference>
        </references>
      </pivotArea>
    </format>
    <format dxfId="1474">
      <pivotArea dataOnly="0" labelOnly="1" outline="0" fieldPosition="0">
        <references count="1">
          <reference field="0" count="1">
            <x v="1"/>
          </reference>
        </references>
      </pivotArea>
    </format>
    <format dxfId="1473">
      <pivotArea dataOnly="0" labelOnly="1" outline="0" fieldPosition="0">
        <references count="2">
          <reference field="0" count="1" selected="0">
            <x v="0"/>
          </reference>
          <reference field="1" count="5">
            <x v="0"/>
            <x v="6"/>
            <x v="7"/>
            <x v="8"/>
            <x v="9"/>
          </reference>
        </references>
      </pivotArea>
    </format>
    <format dxfId="147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71" dataDxfId="1470">
  <autoFilter ref="B237:C247" xr:uid="{00000000-0009-0000-0100-000001000000}"/>
  <tableColumns count="2">
    <tableColumn id="1" xr3:uid="{00000000-0010-0000-0000-000001000000}" name="Criterios" dataDxfId="1469"/>
    <tableColumn id="2" xr3:uid="{00000000-0010-0000-0000-000002000000}" name="Subcriterios" dataDxfId="146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workbookViewId="0">
      <selection activeCell="J16" sqref="J16"/>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75" t="s">
        <v>184</v>
      </c>
      <c r="B1" s="275"/>
      <c r="C1" s="275"/>
      <c r="D1" s="275"/>
      <c r="E1" s="275"/>
      <c r="F1" s="275"/>
    </row>
    <row r="5" spans="1:9" x14ac:dyDescent="0.25">
      <c r="D5" s="95"/>
      <c r="E5" s="95"/>
      <c r="F5" s="95"/>
      <c r="G5" s="95"/>
      <c r="H5" s="95"/>
    </row>
    <row r="6" spans="1:9" x14ac:dyDescent="0.25">
      <c r="D6" s="95"/>
      <c r="E6" s="95"/>
      <c r="F6" s="95"/>
      <c r="G6" s="95"/>
      <c r="H6" s="95"/>
    </row>
    <row r="7" spans="1:9" ht="33.75" x14ac:dyDescent="0.5">
      <c r="A7" s="276" t="s">
        <v>205</v>
      </c>
      <c r="B7" s="276"/>
      <c r="C7" s="276"/>
      <c r="D7" s="276"/>
      <c r="E7" s="276"/>
      <c r="F7" s="276"/>
      <c r="G7" s="276"/>
      <c r="H7" s="276"/>
      <c r="I7" s="276"/>
    </row>
    <row r="9" spans="1:9" s="87" customFormat="1" ht="81.75" customHeight="1" x14ac:dyDescent="0.2">
      <c r="A9" s="88" t="s">
        <v>206</v>
      </c>
      <c r="B9" s="274" t="s">
        <v>399</v>
      </c>
      <c r="C9" s="277"/>
      <c r="D9" s="277"/>
      <c r="E9" s="277"/>
      <c r="F9" s="277"/>
      <c r="G9" s="277"/>
      <c r="H9" s="277"/>
      <c r="I9" s="277"/>
    </row>
    <row r="10" spans="1:9" s="87" customFormat="1" ht="16.7" customHeight="1" x14ac:dyDescent="0.2">
      <c r="A10" s="93"/>
      <c r="B10" s="94"/>
      <c r="C10" s="94"/>
      <c r="D10" s="93"/>
      <c r="E10" s="92"/>
    </row>
    <row r="11" spans="1:9" s="87" customFormat="1" ht="84" customHeight="1" x14ac:dyDescent="0.2">
      <c r="A11" s="88" t="s">
        <v>182</v>
      </c>
      <c r="B11" s="89" t="s">
        <v>396</v>
      </c>
      <c r="C11" s="274" t="s">
        <v>395</v>
      </c>
      <c r="D11" s="274"/>
      <c r="E11" s="274"/>
      <c r="F11" s="274"/>
      <c r="G11" s="274"/>
      <c r="H11" s="274"/>
      <c r="I11" s="274"/>
    </row>
    <row r="12" spans="1:9" ht="32.25" customHeight="1" x14ac:dyDescent="0.25">
      <c r="A12" s="91"/>
    </row>
    <row r="13" spans="1:9" ht="32.25" customHeight="1" x14ac:dyDescent="0.25">
      <c r="A13" s="90" t="s">
        <v>183</v>
      </c>
      <c r="B13" s="190"/>
      <c r="C13" s="190"/>
      <c r="D13" s="190"/>
      <c r="E13" s="190"/>
      <c r="F13" s="190"/>
      <c r="G13" s="190"/>
      <c r="H13" s="190"/>
      <c r="I13" s="190"/>
    </row>
    <row r="14" spans="1:9" s="87" customFormat="1" ht="69" customHeight="1" x14ac:dyDescent="0.2">
      <c r="A14" s="90" t="s">
        <v>181</v>
      </c>
      <c r="B14" s="274" t="s">
        <v>393</v>
      </c>
      <c r="C14" s="274"/>
      <c r="D14" s="274"/>
      <c r="E14" s="274"/>
      <c r="F14" s="274"/>
      <c r="G14" s="274"/>
      <c r="H14" s="274"/>
      <c r="I14" s="274"/>
    </row>
    <row r="15" spans="1:9" s="87" customFormat="1" ht="54" customHeight="1" x14ac:dyDescent="0.2">
      <c r="A15" s="90" t="s">
        <v>180</v>
      </c>
      <c r="B15" s="274" t="s">
        <v>393</v>
      </c>
      <c r="C15" s="274"/>
      <c r="D15" s="274"/>
      <c r="E15" s="274"/>
      <c r="F15" s="274"/>
      <c r="G15" s="274"/>
      <c r="H15" s="274"/>
      <c r="I15" s="274"/>
    </row>
    <row r="16" spans="1:9" s="87" customFormat="1" ht="54" customHeight="1" x14ac:dyDescent="0.2">
      <c r="A16" s="88" t="s">
        <v>179</v>
      </c>
      <c r="B16" s="274"/>
      <c r="C16" s="274"/>
      <c r="D16" s="274"/>
      <c r="E16" s="274"/>
      <c r="F16" s="274"/>
      <c r="G16" s="274"/>
      <c r="H16" s="274"/>
      <c r="I16" s="274"/>
    </row>
    <row r="18" spans="1:9" s="87" customFormat="1" ht="54.75" customHeight="1" x14ac:dyDescent="0.2">
      <c r="A18" s="88" t="s">
        <v>178</v>
      </c>
      <c r="B18" s="273">
        <v>44396</v>
      </c>
      <c r="C18" s="273"/>
      <c r="D18" s="273"/>
      <c r="E18" s="273"/>
      <c r="F18" s="273"/>
      <c r="G18" s="273"/>
      <c r="H18" s="273"/>
      <c r="I18" s="273"/>
    </row>
  </sheetData>
  <mergeCells count="8">
    <mergeCell ref="B18:I18"/>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H73"/>
  <sheetViews>
    <sheetView showGridLines="0" topLeftCell="A64" zoomScale="95" zoomScaleNormal="95" workbookViewId="0">
      <selection activeCell="J19" sqref="J19"/>
    </sheetView>
  </sheetViews>
  <sheetFormatPr baseColWidth="10" defaultColWidth="10.7109375" defaultRowHeight="12" x14ac:dyDescent="0.2"/>
  <cols>
    <col min="1" max="1" width="33" style="193" customWidth="1"/>
    <col min="2" max="2" width="9.140625" style="231" customWidth="1"/>
    <col min="3" max="3" width="45.140625" style="205" customWidth="1"/>
    <col min="4" max="4" width="13.140625" style="193" customWidth="1"/>
    <col min="5" max="5" width="46.42578125" style="205" customWidth="1"/>
    <col min="6" max="16384" width="10.7109375" style="193"/>
  </cols>
  <sheetData>
    <row r="1" spans="1:8" ht="20.100000000000001" customHeight="1" x14ac:dyDescent="0.2">
      <c r="A1" s="191"/>
      <c r="B1" s="287" t="s">
        <v>185</v>
      </c>
      <c r="C1" s="287"/>
      <c r="D1" s="287"/>
      <c r="E1" s="192"/>
      <c r="F1" s="191"/>
      <c r="G1" s="191"/>
      <c r="H1" s="191"/>
    </row>
    <row r="2" spans="1:8" ht="20.100000000000001" customHeight="1" x14ac:dyDescent="0.2">
      <c r="A2" s="191"/>
      <c r="B2" s="287" t="s">
        <v>195</v>
      </c>
      <c r="C2" s="287"/>
      <c r="D2" s="287"/>
      <c r="E2" s="192"/>
      <c r="F2" s="191"/>
      <c r="G2" s="191"/>
      <c r="H2" s="191"/>
    </row>
    <row r="3" spans="1:8" ht="20.100000000000001" customHeight="1" x14ac:dyDescent="0.2">
      <c r="A3" s="191"/>
      <c r="B3" s="194"/>
      <c r="C3" s="195"/>
      <c r="D3" s="196"/>
      <c r="E3" s="192"/>
      <c r="F3" s="191"/>
      <c r="G3" s="191"/>
      <c r="H3" s="191"/>
    </row>
    <row r="4" spans="1:8" ht="54.75" customHeight="1" x14ac:dyDescent="0.2">
      <c r="A4" s="197" t="s">
        <v>324</v>
      </c>
      <c r="B4" s="288" t="s">
        <v>400</v>
      </c>
      <c r="C4" s="288"/>
      <c r="D4" s="197" t="s">
        <v>401</v>
      </c>
      <c r="E4" s="198" t="s">
        <v>402</v>
      </c>
    </row>
    <row r="5" spans="1:8" ht="17.100000000000001" customHeight="1" x14ac:dyDescent="0.2">
      <c r="A5" s="199"/>
      <c r="B5" s="200"/>
      <c r="C5" s="198"/>
      <c r="D5" s="192"/>
      <c r="E5" s="201"/>
    </row>
    <row r="6" spans="1:8" ht="54.75" customHeight="1" thickBot="1" x14ac:dyDescent="0.25">
      <c r="A6" s="202" t="s">
        <v>325</v>
      </c>
      <c r="B6" s="289" t="s">
        <v>400</v>
      </c>
      <c r="C6" s="289"/>
      <c r="D6" s="289"/>
      <c r="E6" s="289"/>
    </row>
    <row r="7" spans="1:8" ht="17.100000000000001" customHeight="1" thickTop="1" thickBot="1" x14ac:dyDescent="0.3">
      <c r="A7" s="290" t="s">
        <v>403</v>
      </c>
      <c r="B7" s="292" t="s">
        <v>404</v>
      </c>
      <c r="C7" s="293"/>
      <c r="D7" s="292" t="s">
        <v>405</v>
      </c>
      <c r="E7" s="293"/>
      <c r="F7"/>
      <c r="G7"/>
    </row>
    <row r="8" spans="1:8" ht="123.95" customHeight="1" thickTop="1" thickBot="1" x14ac:dyDescent="0.3">
      <c r="A8" s="291"/>
      <c r="B8" s="294" t="s">
        <v>406</v>
      </c>
      <c r="C8" s="295"/>
      <c r="D8" s="294" t="s">
        <v>407</v>
      </c>
      <c r="E8" s="295"/>
      <c r="F8"/>
      <c r="G8"/>
    </row>
    <row r="9" spans="1:8" ht="21" customHeight="1" thickTop="1" thickBot="1" x14ac:dyDescent="0.25">
      <c r="A9" s="203"/>
      <c r="B9" s="204"/>
      <c r="D9" s="206"/>
      <c r="E9" s="201"/>
    </row>
    <row r="10" spans="1:8" ht="12.75" thickTop="1" x14ac:dyDescent="0.2">
      <c r="A10" s="296" t="s">
        <v>196</v>
      </c>
      <c r="B10" s="297"/>
      <c r="C10" s="297"/>
      <c r="D10" s="297"/>
      <c r="E10" s="297"/>
    </row>
    <row r="11" spans="1:8" ht="12.75" customHeight="1" x14ac:dyDescent="0.2">
      <c r="A11" s="207" t="s">
        <v>408</v>
      </c>
      <c r="B11" s="208" t="s">
        <v>197</v>
      </c>
      <c r="C11" s="209" t="s">
        <v>409</v>
      </c>
      <c r="D11" s="210" t="s">
        <v>198</v>
      </c>
      <c r="E11" s="209" t="s">
        <v>410</v>
      </c>
    </row>
    <row r="12" spans="1:8" ht="48" x14ac:dyDescent="0.2">
      <c r="A12" s="298" t="s">
        <v>199</v>
      </c>
      <c r="B12" s="211">
        <v>1</v>
      </c>
      <c r="C12" s="212" t="s">
        <v>411</v>
      </c>
      <c r="D12" s="213">
        <v>1</v>
      </c>
      <c r="E12" s="214" t="s">
        <v>412</v>
      </c>
    </row>
    <row r="13" spans="1:8" ht="24" x14ac:dyDescent="0.2">
      <c r="A13" s="299"/>
      <c r="B13" s="211">
        <v>2</v>
      </c>
      <c r="C13" s="215" t="s">
        <v>413</v>
      </c>
      <c r="D13" s="213">
        <v>2</v>
      </c>
      <c r="E13" s="215" t="s">
        <v>414</v>
      </c>
    </row>
    <row r="14" spans="1:8" ht="36" x14ac:dyDescent="0.2">
      <c r="A14" s="299"/>
      <c r="B14" s="211">
        <v>3</v>
      </c>
      <c r="C14" s="215" t="s">
        <v>415</v>
      </c>
      <c r="D14" s="213">
        <v>3</v>
      </c>
      <c r="E14" s="215" t="s">
        <v>416</v>
      </c>
    </row>
    <row r="15" spans="1:8" ht="36" x14ac:dyDescent="0.2">
      <c r="A15" s="299"/>
      <c r="B15" s="211">
        <v>4</v>
      </c>
      <c r="C15" s="215" t="s">
        <v>417</v>
      </c>
      <c r="D15" s="213"/>
      <c r="E15" s="215"/>
    </row>
    <row r="16" spans="1:8" x14ac:dyDescent="0.2">
      <c r="A16" s="299"/>
      <c r="B16" s="211">
        <v>5</v>
      </c>
      <c r="C16" s="215" t="s">
        <v>418</v>
      </c>
      <c r="D16" s="213"/>
      <c r="E16" s="214"/>
    </row>
    <row r="17" spans="1:6" ht="36" x14ac:dyDescent="0.2">
      <c r="A17" s="300" t="s">
        <v>419</v>
      </c>
      <c r="B17" s="211">
        <v>6</v>
      </c>
      <c r="C17" s="215" t="s">
        <v>420</v>
      </c>
      <c r="D17" s="213"/>
      <c r="E17" s="215"/>
    </row>
    <row r="18" spans="1:6" ht="36" x14ac:dyDescent="0.2">
      <c r="A18" s="301"/>
      <c r="B18" s="211">
        <v>7</v>
      </c>
      <c r="C18" s="215" t="s">
        <v>421</v>
      </c>
      <c r="D18" s="213"/>
      <c r="E18" s="215"/>
    </row>
    <row r="19" spans="1:6" ht="49.5" customHeight="1" x14ac:dyDescent="0.2">
      <c r="A19" s="280" t="s">
        <v>422</v>
      </c>
      <c r="B19" s="211">
        <v>8</v>
      </c>
      <c r="C19" s="215" t="s">
        <v>423</v>
      </c>
      <c r="D19" s="216">
        <v>4</v>
      </c>
      <c r="E19" s="215" t="s">
        <v>424</v>
      </c>
    </row>
    <row r="20" spans="1:6" ht="49.5" customHeight="1" x14ac:dyDescent="0.2">
      <c r="A20" s="281"/>
      <c r="B20" s="211">
        <v>9</v>
      </c>
      <c r="C20" s="215" t="s">
        <v>425</v>
      </c>
      <c r="D20" s="215">
        <v>5</v>
      </c>
      <c r="E20" s="215" t="s">
        <v>426</v>
      </c>
    </row>
    <row r="21" spans="1:6" ht="48.75" customHeight="1" x14ac:dyDescent="0.2">
      <c r="A21" s="280" t="s">
        <v>201</v>
      </c>
      <c r="B21" s="211">
        <v>10</v>
      </c>
      <c r="C21" s="215" t="s">
        <v>427</v>
      </c>
      <c r="D21" s="215">
        <v>6</v>
      </c>
      <c r="E21" s="215" t="s">
        <v>428</v>
      </c>
    </row>
    <row r="22" spans="1:6" ht="72" x14ac:dyDescent="0.2">
      <c r="A22" s="285"/>
      <c r="B22" s="211">
        <v>11</v>
      </c>
      <c r="C22" s="215" t="s">
        <v>429</v>
      </c>
      <c r="D22" s="215">
        <v>7</v>
      </c>
      <c r="E22" s="215" t="s">
        <v>430</v>
      </c>
    </row>
    <row r="23" spans="1:6" ht="24" x14ac:dyDescent="0.2">
      <c r="A23" s="285"/>
      <c r="B23" s="211">
        <v>12</v>
      </c>
      <c r="C23" s="215" t="s">
        <v>431</v>
      </c>
      <c r="D23" s="215"/>
      <c r="E23" s="215"/>
    </row>
    <row r="24" spans="1:6" ht="36" x14ac:dyDescent="0.2">
      <c r="A24" s="285"/>
      <c r="B24" s="211">
        <v>13</v>
      </c>
      <c r="C24" s="215" t="s">
        <v>432</v>
      </c>
      <c r="D24" s="215"/>
      <c r="E24" s="215"/>
    </row>
    <row r="25" spans="1:6" ht="36" x14ac:dyDescent="0.2">
      <c r="A25" s="280" t="s">
        <v>433</v>
      </c>
      <c r="B25" s="211">
        <v>14</v>
      </c>
      <c r="C25" s="215" t="s">
        <v>434</v>
      </c>
      <c r="D25" s="215">
        <v>8</v>
      </c>
      <c r="E25" s="215" t="s">
        <v>435</v>
      </c>
    </row>
    <row r="26" spans="1:6" ht="36" x14ac:dyDescent="0.2">
      <c r="A26" s="285"/>
      <c r="B26" s="211">
        <v>15</v>
      </c>
      <c r="C26" s="215" t="s">
        <v>436</v>
      </c>
      <c r="D26" s="215">
        <v>9</v>
      </c>
      <c r="E26" s="215" t="s">
        <v>437</v>
      </c>
    </row>
    <row r="27" spans="1:6" ht="36" x14ac:dyDescent="0.2">
      <c r="A27" s="285"/>
      <c r="B27" s="211"/>
      <c r="C27" s="215"/>
      <c r="D27" s="215">
        <v>10</v>
      </c>
      <c r="E27" s="214" t="s">
        <v>438</v>
      </c>
      <c r="F27" s="217"/>
    </row>
    <row r="28" spans="1:6" ht="36" x14ac:dyDescent="0.2">
      <c r="A28" s="280" t="s">
        <v>439</v>
      </c>
      <c r="B28" s="211">
        <v>16</v>
      </c>
      <c r="C28" s="215" t="s">
        <v>440</v>
      </c>
      <c r="D28" s="215">
        <v>11</v>
      </c>
      <c r="E28" s="215" t="s">
        <v>441</v>
      </c>
    </row>
    <row r="29" spans="1:6" ht="24" x14ac:dyDescent="0.2">
      <c r="A29" s="281"/>
      <c r="B29" s="211">
        <v>17</v>
      </c>
      <c r="C29" s="215" t="s">
        <v>442</v>
      </c>
      <c r="E29" s="215"/>
    </row>
    <row r="30" spans="1:6" ht="60" x14ac:dyDescent="0.2">
      <c r="A30" s="280" t="s">
        <v>394</v>
      </c>
      <c r="B30" s="211">
        <v>18</v>
      </c>
      <c r="C30" s="215" t="s">
        <v>443</v>
      </c>
      <c r="D30" s="215">
        <v>12</v>
      </c>
      <c r="E30" s="215" t="s">
        <v>444</v>
      </c>
    </row>
    <row r="31" spans="1:6" ht="48" x14ac:dyDescent="0.2">
      <c r="A31" s="281"/>
      <c r="B31" s="211">
        <v>19</v>
      </c>
      <c r="C31" s="215" t="s">
        <v>445</v>
      </c>
      <c r="D31" s="215">
        <v>13</v>
      </c>
      <c r="E31" s="215" t="s">
        <v>446</v>
      </c>
    </row>
    <row r="32" spans="1:6" ht="12.75" x14ac:dyDescent="0.2">
      <c r="A32" s="282" t="s">
        <v>200</v>
      </c>
      <c r="B32" s="283"/>
      <c r="C32" s="283"/>
      <c r="D32" s="283"/>
      <c r="E32" s="284"/>
    </row>
    <row r="33" spans="1:5" ht="12.75" customHeight="1" x14ac:dyDescent="0.2">
      <c r="A33" s="207" t="s">
        <v>408</v>
      </c>
      <c r="B33" s="208" t="s">
        <v>197</v>
      </c>
      <c r="C33" s="209" t="s">
        <v>447</v>
      </c>
      <c r="D33" s="210" t="s">
        <v>198</v>
      </c>
      <c r="E33" s="209" t="s">
        <v>448</v>
      </c>
    </row>
    <row r="34" spans="1:5" ht="48" x14ac:dyDescent="0.2">
      <c r="A34" s="280" t="s">
        <v>449</v>
      </c>
      <c r="B34" s="218">
        <v>1</v>
      </c>
      <c r="C34" s="215" t="s">
        <v>450</v>
      </c>
      <c r="D34" s="219">
        <v>1</v>
      </c>
      <c r="E34" s="220" t="s">
        <v>451</v>
      </c>
    </row>
    <row r="35" spans="1:5" ht="48" x14ac:dyDescent="0.2">
      <c r="A35" s="285"/>
      <c r="B35" s="218">
        <v>2</v>
      </c>
      <c r="C35" s="215" t="s">
        <v>452</v>
      </c>
      <c r="D35" s="219">
        <v>2</v>
      </c>
      <c r="E35" s="215" t="s">
        <v>453</v>
      </c>
    </row>
    <row r="36" spans="1:5" ht="60" customHeight="1" x14ac:dyDescent="0.2">
      <c r="A36" s="285"/>
      <c r="B36" s="218">
        <v>3</v>
      </c>
      <c r="C36" s="215" t="s">
        <v>454</v>
      </c>
      <c r="D36" s="215">
        <v>3</v>
      </c>
      <c r="E36" s="215" t="s">
        <v>455</v>
      </c>
    </row>
    <row r="37" spans="1:5" ht="48" x14ac:dyDescent="0.2">
      <c r="A37" s="285"/>
      <c r="B37" s="218"/>
      <c r="C37" s="215"/>
      <c r="D37" s="219">
        <v>4</v>
      </c>
      <c r="E37" s="215" t="s">
        <v>456</v>
      </c>
    </row>
    <row r="38" spans="1:5" ht="57" customHeight="1" x14ac:dyDescent="0.2">
      <c r="A38" s="285"/>
      <c r="B38" s="218"/>
      <c r="C38" s="215"/>
      <c r="D38" s="219">
        <v>5</v>
      </c>
      <c r="E38" s="215" t="s">
        <v>457</v>
      </c>
    </row>
    <row r="39" spans="1:5" ht="60" x14ac:dyDescent="0.2">
      <c r="A39" s="285"/>
      <c r="B39" s="218"/>
      <c r="C39" s="215"/>
      <c r="D39" s="215">
        <v>6</v>
      </c>
      <c r="E39" s="215" t="s">
        <v>458</v>
      </c>
    </row>
    <row r="40" spans="1:5" ht="58.5" customHeight="1" x14ac:dyDescent="0.2">
      <c r="A40" s="285"/>
      <c r="B40" s="218"/>
      <c r="C40" s="215"/>
      <c r="D40" s="219">
        <v>7</v>
      </c>
      <c r="E40" s="215" t="s">
        <v>459</v>
      </c>
    </row>
    <row r="41" spans="1:5" s="221" customFormat="1" ht="48" x14ac:dyDescent="0.2">
      <c r="A41" s="280" t="s">
        <v>460</v>
      </c>
      <c r="B41" s="218">
        <v>4</v>
      </c>
      <c r="C41" s="215" t="s">
        <v>461</v>
      </c>
      <c r="D41" s="219">
        <v>8</v>
      </c>
      <c r="E41" s="215" t="s">
        <v>462</v>
      </c>
    </row>
    <row r="42" spans="1:5" s="221" customFormat="1" ht="60" x14ac:dyDescent="0.2">
      <c r="A42" s="285"/>
      <c r="B42" s="218">
        <v>5</v>
      </c>
      <c r="C42" s="215" t="s">
        <v>463</v>
      </c>
      <c r="D42" s="215"/>
      <c r="E42" s="215"/>
    </row>
    <row r="43" spans="1:5" ht="48" x14ac:dyDescent="0.2">
      <c r="A43" s="280" t="s">
        <v>464</v>
      </c>
      <c r="B43" s="218">
        <v>6</v>
      </c>
      <c r="C43" s="215" t="s">
        <v>465</v>
      </c>
      <c r="D43" s="219">
        <v>9</v>
      </c>
      <c r="E43" s="215" t="s">
        <v>466</v>
      </c>
    </row>
    <row r="44" spans="1:5" ht="60" x14ac:dyDescent="0.2">
      <c r="A44" s="285"/>
      <c r="B44" s="218">
        <v>7</v>
      </c>
      <c r="C44" s="215" t="s">
        <v>467</v>
      </c>
      <c r="D44" s="219">
        <v>10</v>
      </c>
      <c r="E44" s="215" t="s">
        <v>468</v>
      </c>
    </row>
    <row r="45" spans="1:5" ht="48" x14ac:dyDescent="0.2">
      <c r="A45" s="285"/>
      <c r="B45" s="218">
        <v>8</v>
      </c>
      <c r="C45" s="215" t="s">
        <v>469</v>
      </c>
      <c r="D45" s="215">
        <v>11</v>
      </c>
      <c r="E45" s="215" t="s">
        <v>470</v>
      </c>
    </row>
    <row r="46" spans="1:5" ht="24" x14ac:dyDescent="0.2">
      <c r="A46" s="285"/>
      <c r="B46" s="218"/>
      <c r="C46" s="215"/>
      <c r="D46" s="219">
        <v>12</v>
      </c>
      <c r="E46" s="215" t="s">
        <v>471</v>
      </c>
    </row>
    <row r="47" spans="1:5" ht="24" x14ac:dyDescent="0.2">
      <c r="A47" s="285"/>
      <c r="B47" s="218"/>
      <c r="C47" s="215"/>
      <c r="D47" s="219">
        <v>13</v>
      </c>
      <c r="E47" s="215" t="s">
        <v>472</v>
      </c>
    </row>
    <row r="48" spans="1:5" ht="36" x14ac:dyDescent="0.2">
      <c r="A48" s="285"/>
      <c r="B48" s="218"/>
      <c r="C48" s="215"/>
      <c r="D48" s="215">
        <v>14</v>
      </c>
      <c r="E48" s="215" t="s">
        <v>473</v>
      </c>
    </row>
    <row r="49" spans="1:5" ht="48" x14ac:dyDescent="0.2">
      <c r="A49" s="285"/>
      <c r="B49" s="218"/>
      <c r="C49" s="215"/>
      <c r="D49" s="219">
        <v>15</v>
      </c>
      <c r="E49" s="215" t="s">
        <v>474</v>
      </c>
    </row>
    <row r="50" spans="1:5" ht="48" x14ac:dyDescent="0.2">
      <c r="A50" s="285"/>
      <c r="B50" s="218"/>
      <c r="C50" s="215"/>
      <c r="D50" s="219">
        <v>16</v>
      </c>
      <c r="E50" s="215" t="s">
        <v>475</v>
      </c>
    </row>
    <row r="51" spans="1:5" ht="48" x14ac:dyDescent="0.2">
      <c r="A51" s="278" t="s">
        <v>476</v>
      </c>
      <c r="B51" s="211">
        <v>9</v>
      </c>
      <c r="C51" s="214" t="s">
        <v>477</v>
      </c>
      <c r="D51" s="219">
        <v>17</v>
      </c>
      <c r="E51" s="222" t="s">
        <v>478</v>
      </c>
    </row>
    <row r="52" spans="1:5" ht="48" x14ac:dyDescent="0.2">
      <c r="A52" s="279"/>
      <c r="B52" s="211">
        <v>10</v>
      </c>
      <c r="C52" s="214" t="s">
        <v>479</v>
      </c>
      <c r="D52" s="219">
        <v>18</v>
      </c>
      <c r="E52" s="222" t="s">
        <v>480</v>
      </c>
    </row>
    <row r="53" spans="1:5" ht="36" x14ac:dyDescent="0.2">
      <c r="A53" s="279"/>
      <c r="B53" s="211">
        <v>11</v>
      </c>
      <c r="C53" s="214" t="s">
        <v>481</v>
      </c>
      <c r="D53" s="219">
        <v>19</v>
      </c>
      <c r="E53" s="222" t="s">
        <v>482</v>
      </c>
    </row>
    <row r="54" spans="1:5" ht="72" x14ac:dyDescent="0.2">
      <c r="A54" s="279"/>
      <c r="B54" s="211">
        <v>12</v>
      </c>
      <c r="C54" s="214" t="s">
        <v>483</v>
      </c>
      <c r="D54" s="219">
        <v>20</v>
      </c>
      <c r="E54" s="222" t="s">
        <v>484</v>
      </c>
    </row>
    <row r="55" spans="1:5" ht="48" x14ac:dyDescent="0.2">
      <c r="A55" s="278" t="s">
        <v>201</v>
      </c>
      <c r="B55" s="211">
        <v>13</v>
      </c>
      <c r="C55" s="215" t="s">
        <v>485</v>
      </c>
      <c r="D55" s="219">
        <v>21</v>
      </c>
      <c r="E55" s="222" t="s">
        <v>486</v>
      </c>
    </row>
    <row r="56" spans="1:5" ht="48" x14ac:dyDescent="0.2">
      <c r="A56" s="279"/>
      <c r="B56" s="211">
        <v>14</v>
      </c>
      <c r="C56" s="214" t="s">
        <v>487</v>
      </c>
      <c r="D56" s="219">
        <v>22</v>
      </c>
      <c r="E56" s="222" t="s">
        <v>488</v>
      </c>
    </row>
    <row r="57" spans="1:5" ht="48" x14ac:dyDescent="0.2">
      <c r="A57" s="279"/>
      <c r="B57" s="211">
        <v>15</v>
      </c>
      <c r="C57" s="214" t="s">
        <v>489</v>
      </c>
      <c r="D57" s="219">
        <v>23</v>
      </c>
      <c r="E57" s="222" t="s">
        <v>490</v>
      </c>
    </row>
    <row r="58" spans="1:5" ht="36" x14ac:dyDescent="0.2">
      <c r="A58" s="279"/>
      <c r="B58" s="211">
        <v>16</v>
      </c>
      <c r="C58" s="214" t="s">
        <v>491</v>
      </c>
      <c r="D58" s="219">
        <v>24</v>
      </c>
      <c r="E58" s="222" t="s">
        <v>492</v>
      </c>
    </row>
    <row r="59" spans="1:5" ht="48" x14ac:dyDescent="0.2">
      <c r="A59" s="279"/>
      <c r="B59" s="211"/>
      <c r="C59" s="214"/>
      <c r="D59" s="219">
        <v>25</v>
      </c>
      <c r="E59" s="222" t="s">
        <v>493</v>
      </c>
    </row>
    <row r="60" spans="1:5" ht="36" x14ac:dyDescent="0.2">
      <c r="A60" s="279"/>
      <c r="B60" s="211"/>
      <c r="C60" s="214"/>
      <c r="D60" s="219">
        <v>26</v>
      </c>
      <c r="E60" s="222" t="s">
        <v>494</v>
      </c>
    </row>
    <row r="61" spans="1:5" ht="24" x14ac:dyDescent="0.2">
      <c r="A61" s="278" t="s">
        <v>202</v>
      </c>
      <c r="B61" s="211">
        <v>17</v>
      </c>
      <c r="C61" s="215" t="s">
        <v>495</v>
      </c>
      <c r="D61" s="219">
        <v>27</v>
      </c>
      <c r="E61" s="222" t="s">
        <v>496</v>
      </c>
    </row>
    <row r="62" spans="1:5" ht="24" x14ac:dyDescent="0.2">
      <c r="A62" s="286"/>
      <c r="B62" s="211">
        <v>18</v>
      </c>
      <c r="C62" s="215" t="s">
        <v>497</v>
      </c>
      <c r="D62" s="219"/>
      <c r="E62" s="222"/>
    </row>
    <row r="63" spans="1:5" ht="36" x14ac:dyDescent="0.2">
      <c r="A63" s="278" t="s">
        <v>326</v>
      </c>
      <c r="B63" s="211">
        <v>19</v>
      </c>
      <c r="C63" s="214" t="s">
        <v>498</v>
      </c>
      <c r="D63" s="215">
        <v>28</v>
      </c>
      <c r="E63" s="214" t="s">
        <v>499</v>
      </c>
    </row>
    <row r="64" spans="1:5" ht="36" x14ac:dyDescent="0.2">
      <c r="A64" s="279"/>
      <c r="B64" s="211">
        <v>20</v>
      </c>
      <c r="C64" s="214" t="s">
        <v>500</v>
      </c>
      <c r="D64" s="214">
        <v>29</v>
      </c>
      <c r="E64" s="223" t="s">
        <v>501</v>
      </c>
    </row>
    <row r="65" spans="1:5" ht="60.75" customHeight="1" x14ac:dyDescent="0.2">
      <c r="A65" s="286"/>
      <c r="B65" s="211">
        <v>21</v>
      </c>
      <c r="C65" s="224" t="s">
        <v>502</v>
      </c>
      <c r="D65" s="225"/>
      <c r="E65" s="226"/>
    </row>
    <row r="66" spans="1:5" ht="60.75" customHeight="1" x14ac:dyDescent="0.2">
      <c r="A66" s="278" t="s">
        <v>203</v>
      </c>
      <c r="B66" s="211"/>
      <c r="C66" s="224"/>
      <c r="D66" s="225">
        <v>30</v>
      </c>
      <c r="E66" s="222" t="s">
        <v>503</v>
      </c>
    </row>
    <row r="67" spans="1:5" ht="51" customHeight="1" x14ac:dyDescent="0.2">
      <c r="A67" s="279"/>
      <c r="B67" s="211"/>
      <c r="C67" s="215"/>
      <c r="D67" s="214">
        <v>31</v>
      </c>
      <c r="E67" s="222" t="s">
        <v>504</v>
      </c>
    </row>
    <row r="68" spans="1:5" ht="51" customHeight="1" x14ac:dyDescent="0.2">
      <c r="A68" s="286"/>
      <c r="B68" s="211"/>
      <c r="C68" s="215"/>
      <c r="D68" s="225">
        <v>32</v>
      </c>
      <c r="E68" s="227" t="s">
        <v>505</v>
      </c>
    </row>
    <row r="69" spans="1:5" ht="58.5" customHeight="1" x14ac:dyDescent="0.2">
      <c r="A69" s="278" t="s">
        <v>204</v>
      </c>
      <c r="B69" s="211">
        <v>22</v>
      </c>
      <c r="C69" s="222" t="s">
        <v>506</v>
      </c>
      <c r="D69" s="214">
        <v>33</v>
      </c>
      <c r="E69" s="222" t="s">
        <v>507</v>
      </c>
    </row>
    <row r="70" spans="1:5" ht="71.25" customHeight="1" x14ac:dyDescent="0.2">
      <c r="A70" s="279"/>
      <c r="B70" s="211">
        <v>23</v>
      </c>
      <c r="C70" s="214" t="s">
        <v>508</v>
      </c>
      <c r="D70" s="225">
        <v>34</v>
      </c>
      <c r="E70" s="222" t="s">
        <v>509</v>
      </c>
    </row>
    <row r="71" spans="1:5" ht="81.75" customHeight="1" x14ac:dyDescent="0.2">
      <c r="A71" s="279"/>
      <c r="B71" s="211"/>
      <c r="C71" s="214"/>
      <c r="D71" s="214">
        <v>35</v>
      </c>
      <c r="E71" s="222" t="s">
        <v>510</v>
      </c>
    </row>
    <row r="72" spans="1:5" ht="72" x14ac:dyDescent="0.2">
      <c r="A72" s="228" t="s">
        <v>433</v>
      </c>
      <c r="B72" s="211">
        <v>24</v>
      </c>
      <c r="C72" s="215" t="s">
        <v>511</v>
      </c>
      <c r="D72" s="225">
        <v>36</v>
      </c>
      <c r="E72" s="224" t="s">
        <v>512</v>
      </c>
    </row>
    <row r="73" spans="1:5" ht="36" x14ac:dyDescent="0.2">
      <c r="A73" s="229" t="s">
        <v>394</v>
      </c>
      <c r="B73" s="230"/>
      <c r="C73" s="214"/>
      <c r="D73" s="225"/>
      <c r="E73" s="224" t="s">
        <v>513</v>
      </c>
    </row>
  </sheetData>
  <mergeCells count="27">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 ref="A69:A71"/>
    <mergeCell ref="A28:A29"/>
    <mergeCell ref="A30:A31"/>
    <mergeCell ref="A32:E32"/>
    <mergeCell ref="A34:A40"/>
    <mergeCell ref="A41:A42"/>
    <mergeCell ref="A43:A50"/>
    <mergeCell ref="A51:A54"/>
    <mergeCell ref="A55:A60"/>
    <mergeCell ref="A61:A62"/>
    <mergeCell ref="A63:A65"/>
    <mergeCell ref="A66: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2060"/>
  </sheetPr>
  <dimension ref="A1:G49"/>
  <sheetViews>
    <sheetView workbookViewId="0">
      <selection activeCell="F6" sqref="F6"/>
    </sheetView>
  </sheetViews>
  <sheetFormatPr baseColWidth="10" defaultColWidth="9.140625" defaultRowHeight="18.75" x14ac:dyDescent="0.3"/>
  <cols>
    <col min="1" max="1" width="54.28515625" style="98" customWidth="1"/>
    <col min="2" max="2" width="5.7109375" style="99" customWidth="1"/>
    <col min="3" max="3" width="12.28515625" style="97" customWidth="1"/>
    <col min="4" max="4" width="7.7109375" style="97" customWidth="1"/>
    <col min="5" max="5" width="5.7109375" style="97" customWidth="1"/>
    <col min="6" max="6" width="44.42578125" style="98" customWidth="1"/>
    <col min="7" max="7" width="0" hidden="1" customWidth="1"/>
  </cols>
  <sheetData>
    <row r="1" spans="1:7" ht="22.5" customHeight="1" x14ac:dyDescent="0.25">
      <c r="A1" s="302" t="s">
        <v>185</v>
      </c>
      <c r="B1" s="302"/>
      <c r="C1" s="302"/>
      <c r="D1" s="302"/>
      <c r="E1" s="302"/>
      <c r="F1" s="302"/>
    </row>
    <row r="2" spans="1:7" x14ac:dyDescent="0.3">
      <c r="A2" s="303" t="s">
        <v>186</v>
      </c>
      <c r="B2" s="303"/>
      <c r="C2" s="303"/>
      <c r="D2" s="303"/>
      <c r="E2" s="303"/>
      <c r="F2" s="303"/>
    </row>
    <row r="3" spans="1:7" x14ac:dyDescent="0.3">
      <c r="A3" s="304" t="s">
        <v>187</v>
      </c>
      <c r="B3" s="305"/>
      <c r="C3" s="305"/>
      <c r="D3" s="305"/>
      <c r="E3" s="305"/>
      <c r="F3" s="306"/>
    </row>
    <row r="4" spans="1:7" ht="28.5" customHeight="1" x14ac:dyDescent="0.25">
      <c r="A4" s="232" t="s">
        <v>188</v>
      </c>
      <c r="B4" s="307" t="s">
        <v>189</v>
      </c>
      <c r="C4" s="308"/>
      <c r="D4" s="308"/>
      <c r="E4" s="309"/>
      <c r="F4" s="96" t="s">
        <v>190</v>
      </c>
    </row>
    <row r="5" spans="1:7" x14ac:dyDescent="0.3">
      <c r="A5" s="233"/>
      <c r="B5" s="234" t="s">
        <v>191</v>
      </c>
      <c r="C5" s="235" t="s">
        <v>192</v>
      </c>
      <c r="D5" s="235" t="s">
        <v>193</v>
      </c>
      <c r="E5" s="235" t="s">
        <v>194</v>
      </c>
      <c r="F5" s="233"/>
      <c r="G5" s="236" t="s">
        <v>514</v>
      </c>
    </row>
    <row r="6" spans="1:7" ht="41.25" customHeight="1" x14ac:dyDescent="0.3">
      <c r="A6" s="237" t="s">
        <v>515</v>
      </c>
      <c r="B6" s="238">
        <v>2</v>
      </c>
      <c r="C6" s="239"/>
      <c r="D6" s="239"/>
      <c r="E6" s="239"/>
      <c r="F6" s="240" t="s">
        <v>7</v>
      </c>
      <c r="G6" t="s">
        <v>516</v>
      </c>
    </row>
    <row r="7" spans="1:7" ht="45" customHeight="1" x14ac:dyDescent="0.3">
      <c r="A7" s="237" t="s">
        <v>517</v>
      </c>
      <c r="B7" s="238"/>
      <c r="C7" s="239"/>
      <c r="D7" s="239">
        <v>4</v>
      </c>
      <c r="E7" s="239"/>
      <c r="F7" s="240" t="s">
        <v>7</v>
      </c>
      <c r="G7" t="s">
        <v>516</v>
      </c>
    </row>
    <row r="8" spans="1:7" ht="53.25" customHeight="1" x14ac:dyDescent="0.3">
      <c r="A8" s="237" t="s">
        <v>518</v>
      </c>
      <c r="B8" s="238"/>
      <c r="C8" s="239"/>
      <c r="D8" s="239">
        <v>7</v>
      </c>
      <c r="E8" s="239"/>
      <c r="F8" s="240" t="s">
        <v>7</v>
      </c>
      <c r="G8" t="s">
        <v>519</v>
      </c>
    </row>
    <row r="9" spans="1:7" ht="51" customHeight="1" x14ac:dyDescent="0.3">
      <c r="A9" s="237" t="s">
        <v>520</v>
      </c>
      <c r="B9" s="238">
        <v>18</v>
      </c>
      <c r="C9" s="239"/>
      <c r="D9" s="239"/>
      <c r="E9" s="239"/>
      <c r="F9" s="240" t="s">
        <v>7</v>
      </c>
      <c r="G9" t="s">
        <v>521</v>
      </c>
    </row>
    <row r="10" spans="1:7" ht="42" customHeight="1" x14ac:dyDescent="0.3">
      <c r="A10" s="237" t="s">
        <v>522</v>
      </c>
      <c r="B10" s="238"/>
      <c r="C10" s="239"/>
      <c r="D10" s="239">
        <v>4</v>
      </c>
      <c r="E10" s="239"/>
      <c r="F10" s="240" t="s">
        <v>7</v>
      </c>
      <c r="G10" t="s">
        <v>523</v>
      </c>
    </row>
    <row r="11" spans="1:7" ht="62.25" customHeight="1" x14ac:dyDescent="0.3">
      <c r="A11" s="237" t="s">
        <v>524</v>
      </c>
      <c r="B11" s="238"/>
      <c r="C11" s="239"/>
      <c r="D11" s="239">
        <v>4.5</v>
      </c>
      <c r="E11" s="239"/>
      <c r="F11" s="240" t="s">
        <v>7</v>
      </c>
      <c r="G11" t="s">
        <v>523</v>
      </c>
    </row>
    <row r="12" spans="1:7" ht="42" customHeight="1" x14ac:dyDescent="0.3">
      <c r="A12" s="237" t="s">
        <v>525</v>
      </c>
      <c r="C12" s="238"/>
      <c r="D12" s="239">
        <v>9</v>
      </c>
      <c r="E12" s="239"/>
      <c r="F12" s="240" t="s">
        <v>7</v>
      </c>
      <c r="G12" t="s">
        <v>526</v>
      </c>
    </row>
    <row r="13" spans="1:7" ht="57.75" customHeight="1" x14ac:dyDescent="0.3">
      <c r="A13" s="237" t="s">
        <v>527</v>
      </c>
      <c r="B13" s="238"/>
      <c r="C13" s="239"/>
      <c r="D13" s="239">
        <v>7</v>
      </c>
      <c r="E13" s="239"/>
      <c r="F13" s="240" t="s">
        <v>7</v>
      </c>
      <c r="G13" t="s">
        <v>528</v>
      </c>
    </row>
    <row r="14" spans="1:7" ht="50.25" customHeight="1" x14ac:dyDescent="0.3">
      <c r="A14" s="237" t="s">
        <v>529</v>
      </c>
      <c r="B14" s="238">
        <v>14</v>
      </c>
      <c r="C14" s="239"/>
      <c r="D14" s="239"/>
      <c r="E14" s="239"/>
      <c r="F14" s="240" t="s">
        <v>7</v>
      </c>
      <c r="G14" t="s">
        <v>530</v>
      </c>
    </row>
    <row r="15" spans="1:7" ht="40.5" customHeight="1" x14ac:dyDescent="0.3">
      <c r="A15" s="237" t="s">
        <v>531</v>
      </c>
      <c r="B15" s="238" t="s">
        <v>532</v>
      </c>
      <c r="C15" s="239"/>
      <c r="D15" s="239"/>
      <c r="E15" s="239"/>
      <c r="F15" s="240" t="s">
        <v>7</v>
      </c>
      <c r="G15" t="s">
        <v>533</v>
      </c>
    </row>
    <row r="16" spans="1:7" ht="45.75" customHeight="1" x14ac:dyDescent="0.3">
      <c r="A16" s="237" t="s">
        <v>534</v>
      </c>
      <c r="B16" s="238">
        <v>10</v>
      </c>
      <c r="C16" s="239"/>
      <c r="D16" s="239"/>
      <c r="E16" s="239"/>
      <c r="F16" s="240"/>
      <c r="G16" t="s">
        <v>535</v>
      </c>
    </row>
    <row r="17" spans="1:7" ht="42.75" customHeight="1" x14ac:dyDescent="0.3">
      <c r="A17" s="237" t="s">
        <v>536</v>
      </c>
      <c r="B17" s="238"/>
      <c r="C17" s="238"/>
      <c r="D17" s="239">
        <v>17</v>
      </c>
      <c r="E17" s="239"/>
      <c r="F17" s="240" t="s">
        <v>7</v>
      </c>
      <c r="G17" t="s">
        <v>530</v>
      </c>
    </row>
    <row r="18" spans="1:7" ht="51.75" customHeight="1" x14ac:dyDescent="0.3">
      <c r="A18" s="240" t="s">
        <v>537</v>
      </c>
      <c r="B18" s="241"/>
      <c r="C18" s="238"/>
      <c r="D18" s="242">
        <v>18</v>
      </c>
      <c r="E18" s="243"/>
      <c r="F18" s="240" t="s">
        <v>7</v>
      </c>
      <c r="G18" t="s">
        <v>538</v>
      </c>
    </row>
    <row r="19" spans="1:7" ht="48" customHeight="1" x14ac:dyDescent="0.25">
      <c r="A19" s="240" t="s">
        <v>539</v>
      </c>
      <c r="B19" s="241"/>
      <c r="C19" s="244"/>
      <c r="D19" s="244">
        <v>14</v>
      </c>
      <c r="E19" s="244"/>
      <c r="F19" s="240" t="s">
        <v>7</v>
      </c>
      <c r="G19" t="s">
        <v>535</v>
      </c>
    </row>
    <row r="20" spans="1:7" ht="45.75" customHeight="1" x14ac:dyDescent="0.25">
      <c r="A20" s="240" t="s">
        <v>540</v>
      </c>
      <c r="B20" s="241"/>
      <c r="C20" s="244"/>
      <c r="D20" s="244">
        <v>8</v>
      </c>
      <c r="E20" s="244"/>
      <c r="F20" s="240" t="s">
        <v>7</v>
      </c>
      <c r="G20" t="s">
        <v>521</v>
      </c>
    </row>
    <row r="21" spans="1:7" ht="44.25" customHeight="1" x14ac:dyDescent="0.25">
      <c r="A21" s="240" t="s">
        <v>541</v>
      </c>
      <c r="B21" s="241">
        <v>9</v>
      </c>
      <c r="C21" s="244"/>
      <c r="D21" s="244"/>
      <c r="E21" s="244"/>
      <c r="F21" s="240" t="s">
        <v>7</v>
      </c>
      <c r="G21" t="s">
        <v>533</v>
      </c>
    </row>
    <row r="22" spans="1:7" ht="43.5" customHeight="1" x14ac:dyDescent="0.25">
      <c r="A22" s="240" t="s">
        <v>542</v>
      </c>
      <c r="B22" s="241"/>
      <c r="C22" s="244"/>
      <c r="D22" s="244">
        <v>20</v>
      </c>
      <c r="E22" s="244"/>
      <c r="F22" s="240" t="s">
        <v>7</v>
      </c>
      <c r="G22" t="s">
        <v>543</v>
      </c>
    </row>
    <row r="23" spans="1:7" ht="57" customHeight="1" x14ac:dyDescent="0.25">
      <c r="A23" s="240" t="s">
        <v>544</v>
      </c>
      <c r="B23" s="241"/>
      <c r="C23" s="244"/>
      <c r="D23" s="244">
        <v>1</v>
      </c>
      <c r="E23" s="244"/>
      <c r="F23" s="240" t="s">
        <v>7</v>
      </c>
      <c r="G23" t="s">
        <v>528</v>
      </c>
    </row>
    <row r="24" spans="1:7" ht="51.75" customHeight="1" x14ac:dyDescent="0.25">
      <c r="A24" s="240" t="s">
        <v>545</v>
      </c>
      <c r="B24" s="241">
        <v>4</v>
      </c>
      <c r="C24" s="244"/>
      <c r="D24" s="244"/>
      <c r="E24" s="244"/>
      <c r="F24" s="240" t="s">
        <v>7</v>
      </c>
      <c r="G24" t="s">
        <v>543</v>
      </c>
    </row>
    <row r="25" spans="1:7" ht="53.25" customHeight="1" x14ac:dyDescent="0.25">
      <c r="A25" s="240" t="s">
        <v>546</v>
      </c>
      <c r="B25" s="241"/>
      <c r="C25" s="244"/>
      <c r="D25" s="244">
        <v>8</v>
      </c>
      <c r="E25" s="244"/>
      <c r="F25" s="240" t="s">
        <v>547</v>
      </c>
    </row>
    <row r="26" spans="1:7" ht="45.75" customHeight="1" x14ac:dyDescent="0.25">
      <c r="A26" s="240" t="s">
        <v>548</v>
      </c>
      <c r="B26" s="241"/>
      <c r="C26" s="244"/>
      <c r="D26" s="244">
        <v>11</v>
      </c>
      <c r="E26" s="244"/>
      <c r="F26" s="240" t="s">
        <v>7</v>
      </c>
    </row>
    <row r="27" spans="1:7" ht="64.5" customHeight="1" x14ac:dyDescent="0.25">
      <c r="A27" s="240" t="s">
        <v>549</v>
      </c>
      <c r="B27" s="241"/>
      <c r="C27" s="244"/>
      <c r="D27" s="244">
        <v>15</v>
      </c>
      <c r="E27" s="244"/>
      <c r="F27" s="240" t="s">
        <v>547</v>
      </c>
    </row>
    <row r="28" spans="1:7" ht="28.5" customHeight="1" x14ac:dyDescent="0.25">
      <c r="A28" s="240" t="s">
        <v>550</v>
      </c>
      <c r="B28" s="241"/>
      <c r="C28" s="244"/>
      <c r="D28" s="244">
        <v>13</v>
      </c>
      <c r="E28" s="244"/>
      <c r="F28" s="240" t="s">
        <v>547</v>
      </c>
    </row>
    <row r="29" spans="1:7" ht="28.5" customHeight="1" x14ac:dyDescent="0.25">
      <c r="A29" s="240" t="s">
        <v>551</v>
      </c>
      <c r="B29" s="241"/>
      <c r="C29" s="244"/>
      <c r="D29" s="244">
        <v>21</v>
      </c>
      <c r="E29" s="244"/>
      <c r="F29" s="240" t="s">
        <v>547</v>
      </c>
    </row>
    <row r="30" spans="1:7" ht="28.5" customHeight="1" x14ac:dyDescent="0.25">
      <c r="A30" s="240" t="s">
        <v>552</v>
      </c>
      <c r="B30" s="241"/>
      <c r="C30" s="244"/>
      <c r="D30" s="244">
        <v>24</v>
      </c>
      <c r="E30" s="244"/>
      <c r="F30" s="240" t="s">
        <v>547</v>
      </c>
    </row>
    <row r="31" spans="1:7" x14ac:dyDescent="0.25">
      <c r="A31" s="240" t="s">
        <v>553</v>
      </c>
      <c r="B31" s="241">
        <v>1</v>
      </c>
      <c r="C31" s="244"/>
      <c r="D31" s="244"/>
      <c r="E31" s="244"/>
      <c r="F31" s="240" t="s">
        <v>547</v>
      </c>
    </row>
    <row r="32" spans="1:7" x14ac:dyDescent="0.25">
      <c r="A32" s="240" t="s">
        <v>554</v>
      </c>
      <c r="B32" s="241">
        <v>2</v>
      </c>
      <c r="C32" s="244"/>
      <c r="D32" s="244"/>
      <c r="E32" s="244"/>
      <c r="F32" s="240" t="s">
        <v>547</v>
      </c>
    </row>
    <row r="33" spans="1:6" ht="41.25" customHeight="1" x14ac:dyDescent="0.25">
      <c r="A33" s="240" t="s">
        <v>555</v>
      </c>
      <c r="B33" s="241">
        <v>3</v>
      </c>
      <c r="C33" s="244"/>
      <c r="D33" s="244"/>
      <c r="E33" s="244"/>
      <c r="F33" s="240" t="s">
        <v>547</v>
      </c>
    </row>
    <row r="34" spans="1:6" ht="42.75" customHeight="1" x14ac:dyDescent="0.25">
      <c r="A34" s="240" t="s">
        <v>556</v>
      </c>
      <c r="B34" s="241">
        <v>4</v>
      </c>
      <c r="C34" s="244"/>
      <c r="D34" s="244"/>
      <c r="E34" s="244"/>
      <c r="F34" s="240" t="s">
        <v>547</v>
      </c>
    </row>
    <row r="35" spans="1:6" x14ac:dyDescent="0.25">
      <c r="A35" s="240" t="s">
        <v>557</v>
      </c>
      <c r="B35" s="241">
        <v>5</v>
      </c>
      <c r="C35" s="244"/>
      <c r="D35" s="244"/>
      <c r="E35" s="244"/>
      <c r="F35" s="240" t="s">
        <v>547</v>
      </c>
    </row>
    <row r="36" spans="1:6" ht="42.75" customHeight="1" x14ac:dyDescent="0.25">
      <c r="A36" s="240" t="s">
        <v>558</v>
      </c>
      <c r="B36" s="241">
        <v>6</v>
      </c>
      <c r="C36" s="244"/>
      <c r="D36" s="244"/>
      <c r="E36" s="244"/>
      <c r="F36" s="240" t="s">
        <v>547</v>
      </c>
    </row>
    <row r="37" spans="1:6" ht="50.25" customHeight="1" x14ac:dyDescent="0.25">
      <c r="A37" s="240" t="s">
        <v>559</v>
      </c>
      <c r="B37" s="241">
        <v>7</v>
      </c>
      <c r="C37" s="244"/>
      <c r="D37" s="244"/>
      <c r="E37" s="244"/>
      <c r="F37" s="240" t="s">
        <v>547</v>
      </c>
    </row>
    <row r="38" spans="1:6" x14ac:dyDescent="0.25">
      <c r="A38" s="240" t="s">
        <v>560</v>
      </c>
      <c r="B38" s="241">
        <v>8</v>
      </c>
      <c r="C38" s="244"/>
      <c r="D38" s="244"/>
      <c r="E38" s="244"/>
      <c r="F38" s="240" t="s">
        <v>547</v>
      </c>
    </row>
    <row r="39" spans="1:6" ht="39" customHeight="1" x14ac:dyDescent="0.25">
      <c r="A39" s="240" t="s">
        <v>561</v>
      </c>
      <c r="B39" s="244">
        <v>9</v>
      </c>
      <c r="C39" s="244"/>
      <c r="D39" s="244"/>
      <c r="E39" s="244"/>
      <c r="F39" s="240" t="s">
        <v>547</v>
      </c>
    </row>
    <row r="40" spans="1:6" x14ac:dyDescent="0.25">
      <c r="A40" s="240" t="s">
        <v>562</v>
      </c>
      <c r="B40" s="241">
        <v>10</v>
      </c>
      <c r="C40" s="244"/>
      <c r="D40" s="244"/>
      <c r="E40" s="244"/>
      <c r="F40" s="240" t="s">
        <v>7</v>
      </c>
    </row>
    <row r="41" spans="1:6" x14ac:dyDescent="0.25">
      <c r="A41" s="240" t="s">
        <v>563</v>
      </c>
      <c r="B41" s="241">
        <v>11</v>
      </c>
      <c r="C41" s="244"/>
      <c r="D41" s="244"/>
      <c r="E41" s="244"/>
      <c r="F41" s="240" t="s">
        <v>7</v>
      </c>
    </row>
    <row r="42" spans="1:6" x14ac:dyDescent="0.25">
      <c r="A42" s="240" t="s">
        <v>564</v>
      </c>
      <c r="B42" s="241">
        <v>12</v>
      </c>
      <c r="C42" s="244"/>
      <c r="D42" s="244"/>
      <c r="E42" s="244"/>
      <c r="F42" s="240" t="s">
        <v>7</v>
      </c>
    </row>
    <row r="43" spans="1:6" ht="55.5" customHeight="1" x14ac:dyDescent="0.25">
      <c r="A43" s="240" t="s">
        <v>565</v>
      </c>
      <c r="B43" s="244">
        <v>13</v>
      </c>
      <c r="C43" s="244"/>
      <c r="D43" s="244"/>
      <c r="E43" s="244"/>
      <c r="F43" s="240" t="s">
        <v>7</v>
      </c>
    </row>
    <row r="44" spans="1:6" ht="53.25" customHeight="1" x14ac:dyDescent="0.25">
      <c r="A44" s="240" t="s">
        <v>566</v>
      </c>
      <c r="B44" s="241">
        <v>14</v>
      </c>
      <c r="C44" s="244"/>
      <c r="D44" s="244"/>
      <c r="E44" s="244"/>
      <c r="F44" s="240" t="s">
        <v>7</v>
      </c>
    </row>
    <row r="45" spans="1:6" ht="48" customHeight="1" x14ac:dyDescent="0.25">
      <c r="A45" s="240" t="s">
        <v>567</v>
      </c>
      <c r="B45" s="241">
        <v>15</v>
      </c>
      <c r="C45" s="244"/>
      <c r="D45" s="244"/>
      <c r="E45" s="244"/>
      <c r="F45" s="240" t="s">
        <v>7</v>
      </c>
    </row>
    <row r="46" spans="1:6" ht="51.75" customHeight="1" x14ac:dyDescent="0.25">
      <c r="A46" s="240" t="s">
        <v>568</v>
      </c>
      <c r="B46" s="241">
        <v>16</v>
      </c>
      <c r="C46" s="244"/>
      <c r="D46" s="244"/>
      <c r="E46" s="244"/>
      <c r="F46" s="240" t="s">
        <v>7</v>
      </c>
    </row>
    <row r="47" spans="1:6" ht="36" customHeight="1" x14ac:dyDescent="0.25">
      <c r="A47" s="240" t="s">
        <v>569</v>
      </c>
      <c r="B47" s="244">
        <v>17</v>
      </c>
      <c r="C47" s="244"/>
      <c r="D47" s="244"/>
      <c r="E47" s="244"/>
      <c r="F47" s="240" t="s">
        <v>7</v>
      </c>
    </row>
    <row r="48" spans="1:6" ht="46.5" customHeight="1" x14ac:dyDescent="0.25">
      <c r="A48" s="245" t="s">
        <v>570</v>
      </c>
      <c r="B48" s="241">
        <v>18</v>
      </c>
      <c r="C48" s="244"/>
      <c r="D48" s="244"/>
      <c r="E48" s="244"/>
      <c r="F48" s="240" t="s">
        <v>7</v>
      </c>
    </row>
    <row r="49" spans="1:6" ht="38.25" customHeight="1" x14ac:dyDescent="0.3">
      <c r="A49" s="245" t="s">
        <v>571</v>
      </c>
      <c r="B49" s="241">
        <v>19</v>
      </c>
      <c r="C49" s="246"/>
      <c r="D49" s="244"/>
      <c r="E49" s="246"/>
      <c r="F49" s="245" t="s">
        <v>7</v>
      </c>
    </row>
  </sheetData>
  <autoFilter ref="A1:G49" xr:uid="{00000000-0009-0000-0000-000002000000}">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7" zoomScale="130" zoomScaleNormal="130" workbookViewId="0">
      <selection activeCell="E15" sqref="E15:F15"/>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4" t="s">
        <v>69</v>
      </c>
      <c r="C2" s="315"/>
      <c r="D2" s="315"/>
      <c r="E2" s="315"/>
      <c r="F2" s="315"/>
      <c r="G2" s="315"/>
      <c r="H2" s="316"/>
    </row>
    <row r="3" spans="2:8" ht="16.5" x14ac:dyDescent="0.25">
      <c r="B3" s="317" t="s">
        <v>70</v>
      </c>
      <c r="C3" s="318"/>
      <c r="D3" s="318"/>
      <c r="E3" s="318"/>
      <c r="F3" s="318"/>
      <c r="G3" s="318"/>
      <c r="H3" s="319"/>
    </row>
    <row r="4" spans="2:8" ht="88.5" customHeight="1" x14ac:dyDescent="0.25">
      <c r="B4" s="320" t="s">
        <v>389</v>
      </c>
      <c r="C4" s="321"/>
      <c r="D4" s="321"/>
      <c r="E4" s="321"/>
      <c r="F4" s="321"/>
      <c r="G4" s="321"/>
      <c r="H4" s="322"/>
    </row>
    <row r="5" spans="2:8" ht="16.5" x14ac:dyDescent="0.25">
      <c r="B5" s="8"/>
      <c r="C5" s="9"/>
      <c r="D5" s="9"/>
      <c r="E5" s="9"/>
      <c r="F5" s="9"/>
      <c r="G5" s="9"/>
      <c r="H5" s="10"/>
    </row>
    <row r="6" spans="2:8" ht="16.5" customHeight="1" x14ac:dyDescent="0.25">
      <c r="B6" s="323" t="s">
        <v>327</v>
      </c>
      <c r="C6" s="324"/>
      <c r="D6" s="324"/>
      <c r="E6" s="324"/>
      <c r="F6" s="324"/>
      <c r="G6" s="324"/>
      <c r="H6" s="325"/>
    </row>
    <row r="7" spans="2:8" ht="44.25" customHeight="1" x14ac:dyDescent="0.25">
      <c r="B7" s="323"/>
      <c r="C7" s="324"/>
      <c r="D7" s="324"/>
      <c r="E7" s="324"/>
      <c r="F7" s="324"/>
      <c r="G7" s="324"/>
      <c r="H7" s="325"/>
    </row>
    <row r="8" spans="2:8" ht="15.75" thickBot="1" x14ac:dyDescent="0.3">
      <c r="B8" s="11"/>
      <c r="C8" s="12"/>
      <c r="D8" s="13"/>
      <c r="E8" s="14"/>
      <c r="F8" s="14"/>
      <c r="G8" s="15"/>
      <c r="H8" s="16"/>
    </row>
    <row r="9" spans="2:8" x14ac:dyDescent="0.25">
      <c r="B9" s="11"/>
      <c r="C9" s="310" t="s">
        <v>71</v>
      </c>
      <c r="D9" s="311"/>
      <c r="E9" s="312" t="s">
        <v>72</v>
      </c>
      <c r="F9" s="313"/>
      <c r="G9" s="12"/>
      <c r="H9" s="16"/>
    </row>
    <row r="10" spans="2:8" ht="35.25" customHeight="1" x14ac:dyDescent="0.25">
      <c r="B10" s="11"/>
      <c r="C10" s="326" t="s">
        <v>73</v>
      </c>
      <c r="D10" s="327"/>
      <c r="E10" s="328" t="s">
        <v>74</v>
      </c>
      <c r="F10" s="329"/>
      <c r="G10" s="12"/>
      <c r="H10" s="16"/>
    </row>
    <row r="11" spans="2:8" ht="17.25" customHeight="1" x14ac:dyDescent="0.25">
      <c r="B11" s="11"/>
      <c r="C11" s="326" t="s">
        <v>75</v>
      </c>
      <c r="D11" s="327"/>
      <c r="E11" s="328" t="s">
        <v>76</v>
      </c>
      <c r="F11" s="329"/>
      <c r="G11" s="12"/>
      <c r="H11" s="16"/>
    </row>
    <row r="12" spans="2:8" ht="19.5" customHeight="1" x14ac:dyDescent="0.25">
      <c r="B12" s="11"/>
      <c r="C12" s="326" t="s">
        <v>77</v>
      </c>
      <c r="D12" s="327"/>
      <c r="E12" s="328" t="s">
        <v>78</v>
      </c>
      <c r="F12" s="329"/>
      <c r="G12" s="12"/>
      <c r="H12" s="16"/>
    </row>
    <row r="13" spans="2:8" ht="27" customHeight="1" x14ac:dyDescent="0.25">
      <c r="B13" s="11"/>
      <c r="C13" s="326" t="s">
        <v>79</v>
      </c>
      <c r="D13" s="327"/>
      <c r="E13" s="328" t="s">
        <v>173</v>
      </c>
      <c r="F13" s="329"/>
      <c r="G13" s="12"/>
      <c r="H13" s="16"/>
    </row>
    <row r="14" spans="2:8" ht="34.5" customHeight="1" x14ac:dyDescent="0.25">
      <c r="B14" s="11"/>
      <c r="C14" s="330" t="s">
        <v>8</v>
      </c>
      <c r="D14" s="331"/>
      <c r="E14" s="332" t="s">
        <v>359</v>
      </c>
      <c r="F14" s="333"/>
      <c r="G14" s="12"/>
      <c r="H14" s="16"/>
    </row>
    <row r="15" spans="2:8" ht="27.75" customHeight="1" x14ac:dyDescent="0.25">
      <c r="B15" s="11"/>
      <c r="C15" s="330" t="s">
        <v>9</v>
      </c>
      <c r="D15" s="331"/>
      <c r="E15" s="332" t="s">
        <v>80</v>
      </c>
      <c r="F15" s="333"/>
      <c r="G15" s="12"/>
      <c r="H15" s="16"/>
    </row>
    <row r="16" spans="2:8" ht="28.5" customHeight="1" x14ac:dyDescent="0.25">
      <c r="B16" s="11"/>
      <c r="C16" s="330" t="s">
        <v>10</v>
      </c>
      <c r="D16" s="331"/>
      <c r="E16" s="332" t="s">
        <v>81</v>
      </c>
      <c r="F16" s="333"/>
      <c r="G16" s="12"/>
      <c r="H16" s="16"/>
    </row>
    <row r="17" spans="2:8" ht="72.75" customHeight="1" x14ac:dyDescent="0.25">
      <c r="B17" s="11"/>
      <c r="C17" s="330" t="s">
        <v>11</v>
      </c>
      <c r="D17" s="331"/>
      <c r="E17" s="332" t="s">
        <v>360</v>
      </c>
      <c r="F17" s="333"/>
      <c r="G17" s="12"/>
      <c r="H17" s="16"/>
    </row>
    <row r="18" spans="2:8" ht="64.5" customHeight="1" x14ac:dyDescent="0.25">
      <c r="B18" s="11"/>
      <c r="C18" s="330" t="s">
        <v>12</v>
      </c>
      <c r="D18" s="331"/>
      <c r="E18" s="332" t="s">
        <v>383</v>
      </c>
      <c r="F18" s="333"/>
      <c r="G18" s="12"/>
      <c r="H18" s="16"/>
    </row>
    <row r="19" spans="2:8" ht="71.25" customHeight="1" x14ac:dyDescent="0.25">
      <c r="B19" s="11"/>
      <c r="C19" s="330" t="s">
        <v>82</v>
      </c>
      <c r="D19" s="331"/>
      <c r="E19" s="332" t="s">
        <v>382</v>
      </c>
      <c r="F19" s="333"/>
      <c r="G19" s="12"/>
      <c r="H19" s="16"/>
    </row>
    <row r="20" spans="2:8" ht="55.5" customHeight="1" x14ac:dyDescent="0.25">
      <c r="B20" s="11"/>
      <c r="C20" s="334" t="s">
        <v>83</v>
      </c>
      <c r="D20" s="335"/>
      <c r="E20" s="332" t="s">
        <v>381</v>
      </c>
      <c r="F20" s="333"/>
      <c r="G20" s="12"/>
      <c r="H20" s="16"/>
    </row>
    <row r="21" spans="2:8" ht="42" customHeight="1" x14ac:dyDescent="0.25">
      <c r="B21" s="11"/>
      <c r="C21" s="334" t="s">
        <v>18</v>
      </c>
      <c r="D21" s="335"/>
      <c r="E21" s="332" t="s">
        <v>380</v>
      </c>
      <c r="F21" s="333"/>
      <c r="G21" s="12"/>
      <c r="H21" s="16"/>
    </row>
    <row r="22" spans="2:8" ht="59.25" customHeight="1" x14ac:dyDescent="0.25">
      <c r="B22" s="11"/>
      <c r="C22" s="334" t="s">
        <v>20</v>
      </c>
      <c r="D22" s="335"/>
      <c r="E22" s="332" t="s">
        <v>328</v>
      </c>
      <c r="F22" s="333"/>
      <c r="G22" s="12"/>
      <c r="H22" s="16"/>
    </row>
    <row r="23" spans="2:8" ht="23.25" customHeight="1" x14ac:dyDescent="0.25">
      <c r="B23" s="11"/>
      <c r="C23" s="334" t="s">
        <v>21</v>
      </c>
      <c r="D23" s="335"/>
      <c r="E23" s="332" t="s">
        <v>379</v>
      </c>
      <c r="F23" s="333"/>
      <c r="G23" s="12"/>
      <c r="H23" s="16"/>
    </row>
    <row r="24" spans="2:8" ht="30.75" customHeight="1" x14ac:dyDescent="0.25">
      <c r="B24" s="11"/>
      <c r="C24" s="334" t="s">
        <v>84</v>
      </c>
      <c r="D24" s="335"/>
      <c r="E24" s="332" t="s">
        <v>384</v>
      </c>
      <c r="F24" s="333"/>
      <c r="G24" s="12"/>
      <c r="H24" s="16"/>
    </row>
    <row r="25" spans="2:8" ht="33" customHeight="1" x14ac:dyDescent="0.25">
      <c r="B25" s="11"/>
      <c r="C25" s="334" t="s">
        <v>85</v>
      </c>
      <c r="D25" s="335"/>
      <c r="E25" s="332" t="s">
        <v>385</v>
      </c>
      <c r="F25" s="333"/>
      <c r="G25" s="12"/>
      <c r="H25" s="16"/>
    </row>
    <row r="26" spans="2:8" ht="30" customHeight="1" x14ac:dyDescent="0.25">
      <c r="B26" s="11"/>
      <c r="C26" s="334" t="s">
        <v>86</v>
      </c>
      <c r="D26" s="335"/>
      <c r="E26" s="332" t="s">
        <v>378</v>
      </c>
      <c r="F26" s="333"/>
      <c r="G26" s="12"/>
      <c r="H26" s="16"/>
    </row>
    <row r="27" spans="2:8" ht="35.25" customHeight="1" x14ac:dyDescent="0.25">
      <c r="B27" s="11"/>
      <c r="C27" s="334" t="s">
        <v>87</v>
      </c>
      <c r="D27" s="335"/>
      <c r="E27" s="332" t="s">
        <v>386</v>
      </c>
      <c r="F27" s="333"/>
      <c r="G27" s="12"/>
      <c r="H27" s="16"/>
    </row>
    <row r="28" spans="2:8" ht="31.5" customHeight="1" x14ac:dyDescent="0.25">
      <c r="B28" s="11"/>
      <c r="C28" s="334" t="s">
        <v>88</v>
      </c>
      <c r="D28" s="335"/>
      <c r="E28" s="332" t="s">
        <v>387</v>
      </c>
      <c r="F28" s="333"/>
      <c r="G28" s="12"/>
      <c r="H28" s="16"/>
    </row>
    <row r="29" spans="2:8" ht="35.25" customHeight="1" x14ac:dyDescent="0.25">
      <c r="B29" s="11"/>
      <c r="C29" s="334" t="s">
        <v>89</v>
      </c>
      <c r="D29" s="335"/>
      <c r="E29" s="332" t="s">
        <v>388</v>
      </c>
      <c r="F29" s="333"/>
      <c r="G29" s="12"/>
      <c r="H29" s="16"/>
    </row>
    <row r="30" spans="2:8" ht="59.25" customHeight="1" x14ac:dyDescent="0.25">
      <c r="B30" s="11"/>
      <c r="C30" s="334" t="s">
        <v>90</v>
      </c>
      <c r="D30" s="335"/>
      <c r="E30" s="332" t="s">
        <v>390</v>
      </c>
      <c r="F30" s="333"/>
      <c r="G30" s="12"/>
      <c r="H30" s="16"/>
    </row>
    <row r="31" spans="2:8" ht="57" customHeight="1" x14ac:dyDescent="0.25">
      <c r="B31" s="11"/>
      <c r="C31" s="334" t="s">
        <v>25</v>
      </c>
      <c r="D31" s="335"/>
      <c r="E31" s="332" t="s">
        <v>391</v>
      </c>
      <c r="F31" s="333"/>
      <c r="G31" s="12"/>
      <c r="H31" s="16"/>
    </row>
    <row r="32" spans="2:8" ht="82.5" customHeight="1" x14ac:dyDescent="0.25">
      <c r="B32" s="11"/>
      <c r="C32" s="334" t="s">
        <v>91</v>
      </c>
      <c r="D32" s="335"/>
      <c r="E32" s="332" t="s">
        <v>92</v>
      </c>
      <c r="F32" s="333"/>
      <c r="G32" s="12"/>
      <c r="H32" s="16"/>
    </row>
    <row r="33" spans="2:8" ht="46.5" customHeight="1" x14ac:dyDescent="0.25">
      <c r="B33" s="11"/>
      <c r="C33" s="334" t="s">
        <v>30</v>
      </c>
      <c r="D33" s="335"/>
      <c r="E33" s="332" t="s">
        <v>392</v>
      </c>
      <c r="F33" s="333"/>
      <c r="G33" s="12"/>
      <c r="H33" s="16"/>
    </row>
    <row r="34" spans="2:8" ht="6.75" customHeight="1" thickBot="1" x14ac:dyDescent="0.3">
      <c r="B34" s="11"/>
      <c r="C34" s="343"/>
      <c r="D34" s="344"/>
      <c r="E34" s="345"/>
      <c r="F34" s="346"/>
      <c r="G34" s="12"/>
      <c r="H34" s="16"/>
    </row>
    <row r="35" spans="2:8" ht="15.75" thickTop="1" x14ac:dyDescent="0.25">
      <c r="B35" s="11"/>
      <c r="C35" s="17"/>
      <c r="D35" s="17"/>
      <c r="E35" s="18"/>
      <c r="F35" s="18"/>
      <c r="G35" s="12"/>
      <c r="H35" s="16"/>
    </row>
    <row r="36" spans="2:8" ht="21" customHeight="1" x14ac:dyDescent="0.25">
      <c r="B36" s="336" t="s">
        <v>329</v>
      </c>
      <c r="C36" s="337"/>
      <c r="D36" s="337"/>
      <c r="E36" s="337"/>
      <c r="F36" s="337"/>
      <c r="G36" s="337"/>
      <c r="H36" s="338"/>
    </row>
    <row r="37" spans="2:8" ht="20.25" customHeight="1" x14ac:dyDescent="0.25">
      <c r="B37" s="336" t="s">
        <v>330</v>
      </c>
      <c r="C37" s="337"/>
      <c r="D37" s="337"/>
      <c r="E37" s="337"/>
      <c r="F37" s="337"/>
      <c r="G37" s="337"/>
      <c r="H37" s="338"/>
    </row>
    <row r="38" spans="2:8" ht="20.25" customHeight="1" x14ac:dyDescent="0.25">
      <c r="B38" s="336" t="s">
        <v>331</v>
      </c>
      <c r="C38" s="337"/>
      <c r="D38" s="337"/>
      <c r="E38" s="337"/>
      <c r="F38" s="337"/>
      <c r="G38" s="337"/>
      <c r="H38" s="338"/>
    </row>
    <row r="39" spans="2:8" ht="21.75" customHeight="1" x14ac:dyDescent="0.25">
      <c r="B39" s="336" t="s">
        <v>332</v>
      </c>
      <c r="C39" s="337"/>
      <c r="D39" s="337"/>
      <c r="E39" s="337"/>
      <c r="F39" s="337"/>
      <c r="G39" s="337"/>
      <c r="H39" s="338"/>
    </row>
    <row r="40" spans="2:8" ht="22.5" customHeight="1" x14ac:dyDescent="0.25">
      <c r="B40" s="336" t="s">
        <v>368</v>
      </c>
      <c r="C40" s="342"/>
      <c r="D40" s="342"/>
      <c r="E40" s="342"/>
      <c r="F40" s="342"/>
      <c r="G40" s="342"/>
      <c r="H40" s="338"/>
    </row>
    <row r="41" spans="2:8" ht="32.25" customHeight="1" thickBot="1" x14ac:dyDescent="0.3">
      <c r="B41" s="339" t="s">
        <v>369</v>
      </c>
      <c r="C41" s="340"/>
      <c r="D41" s="340"/>
      <c r="E41" s="340"/>
      <c r="F41" s="340"/>
      <c r="G41" s="340"/>
      <c r="H41" s="34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3"/>
  <sheetViews>
    <sheetView tabSelected="1" topLeftCell="A8" zoomScale="84" zoomScaleNormal="84" workbookViewId="0">
      <selection activeCell="A8" sqref="A8:A9"/>
    </sheetView>
  </sheetViews>
  <sheetFormatPr baseColWidth="10" defaultRowHeight="15" x14ac:dyDescent="0.25"/>
  <cols>
    <col min="2" max="2" width="20" customWidth="1"/>
    <col min="3" max="3" width="25.7109375" customWidth="1"/>
    <col min="4" max="4" width="56.85546875" customWidth="1"/>
    <col min="5" max="5" width="28.7109375" customWidth="1"/>
    <col min="6" max="6" width="3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112"/>
    <col min="299" max="16384" width="11.42578125" style="148"/>
  </cols>
  <sheetData>
    <row r="1" spans="1:298" s="145" customFormat="1" ht="16.5" customHeight="1" x14ac:dyDescent="0.3">
      <c r="A1" s="380"/>
      <c r="B1" s="381"/>
      <c r="C1" s="381"/>
      <c r="D1" s="358" t="s">
        <v>68</v>
      </c>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60" t="s">
        <v>67</v>
      </c>
      <c r="AM1" s="360"/>
      <c r="AN1" s="360"/>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c r="JS1" s="144"/>
      <c r="JT1" s="144"/>
      <c r="JU1" s="144"/>
      <c r="JV1" s="144"/>
      <c r="JW1" s="144"/>
      <c r="JX1" s="144"/>
      <c r="JY1" s="144"/>
      <c r="JZ1" s="144"/>
      <c r="KA1" s="144"/>
      <c r="KB1" s="144"/>
      <c r="KC1" s="144"/>
      <c r="KD1" s="144"/>
      <c r="KE1" s="144"/>
      <c r="KF1" s="144"/>
      <c r="KG1" s="144"/>
      <c r="KH1" s="144"/>
      <c r="KI1" s="144"/>
      <c r="KJ1" s="144"/>
      <c r="KK1" s="144"/>
      <c r="KL1" s="144"/>
    </row>
    <row r="2" spans="1:298" s="145" customFormat="1" ht="39.75" customHeight="1" x14ac:dyDescent="0.3">
      <c r="A2" s="382"/>
      <c r="B2" s="383"/>
      <c r="C2" s="383"/>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60"/>
      <c r="AM2" s="360"/>
      <c r="AN2" s="360"/>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c r="JS2" s="144"/>
      <c r="JT2" s="144"/>
      <c r="JU2" s="144"/>
      <c r="JV2" s="144"/>
      <c r="JW2" s="144"/>
      <c r="JX2" s="144"/>
      <c r="JY2" s="144"/>
      <c r="JZ2" s="144"/>
      <c r="KA2" s="144"/>
      <c r="KB2" s="144"/>
      <c r="KC2" s="144"/>
      <c r="KD2" s="144"/>
      <c r="KE2" s="144"/>
      <c r="KF2" s="144"/>
      <c r="KG2" s="144"/>
      <c r="KH2" s="144"/>
      <c r="KI2" s="144"/>
      <c r="KJ2" s="144"/>
      <c r="KK2" s="144"/>
      <c r="KL2" s="144"/>
    </row>
    <row r="3" spans="1:298" s="145" customFormat="1" ht="16.5" x14ac:dyDescent="0.3">
      <c r="A3" s="2"/>
      <c r="B3" s="2"/>
      <c r="C3" s="3"/>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60"/>
      <c r="AM3" s="360"/>
      <c r="AN3" s="360"/>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row>
    <row r="4" spans="1:298" s="145" customFormat="1" ht="26.25" customHeight="1" x14ac:dyDescent="0.3">
      <c r="A4" s="373" t="s">
        <v>0</v>
      </c>
      <c r="B4" s="374"/>
      <c r="C4" s="375"/>
      <c r="D4" s="376" t="s">
        <v>397</v>
      </c>
      <c r="E4" s="377"/>
      <c r="F4" s="377"/>
      <c r="G4" s="377"/>
      <c r="H4" s="377"/>
      <c r="I4" s="377"/>
      <c r="J4" s="377"/>
      <c r="K4" s="377"/>
      <c r="L4" s="377"/>
      <c r="M4" s="377"/>
      <c r="N4" s="378"/>
      <c r="O4" s="379"/>
      <c r="P4" s="379"/>
      <c r="Q4" s="379"/>
      <c r="R4" s="1"/>
      <c r="S4" s="1"/>
      <c r="T4" s="1"/>
      <c r="U4" s="1"/>
      <c r="V4" s="1"/>
      <c r="W4" s="1"/>
      <c r="X4" s="1"/>
      <c r="Y4" s="1"/>
      <c r="Z4" s="1"/>
      <c r="AA4" s="1"/>
      <c r="AB4" s="1"/>
      <c r="AC4" s="1"/>
      <c r="AD4" s="1"/>
      <c r="AE4" s="1"/>
      <c r="AF4" s="1"/>
      <c r="AG4" s="1"/>
      <c r="AH4" s="1"/>
      <c r="AI4" s="1"/>
      <c r="AJ4" s="1"/>
      <c r="AK4" s="1"/>
      <c r="AL4" s="1"/>
      <c r="AM4" s="1"/>
      <c r="AN4" s="1"/>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row>
    <row r="5" spans="1:298" s="145" customFormat="1" ht="54" customHeight="1" x14ac:dyDescent="0.3">
      <c r="A5" s="373" t="s">
        <v>1</v>
      </c>
      <c r="B5" s="374"/>
      <c r="C5" s="375"/>
      <c r="D5" s="384" t="s">
        <v>398</v>
      </c>
      <c r="E5" s="385"/>
      <c r="F5" s="385"/>
      <c r="G5" s="385"/>
      <c r="H5" s="385"/>
      <c r="I5" s="385"/>
      <c r="J5" s="385"/>
      <c r="K5" s="385"/>
      <c r="L5" s="385"/>
      <c r="M5" s="385"/>
      <c r="N5" s="386"/>
      <c r="O5" s="1"/>
      <c r="P5" s="1"/>
      <c r="Q5" s="1"/>
      <c r="R5" s="1"/>
      <c r="S5" s="1"/>
      <c r="T5" s="1"/>
      <c r="U5" s="1"/>
      <c r="V5" s="1"/>
      <c r="W5" s="1"/>
      <c r="X5" s="1"/>
      <c r="Y5" s="1"/>
      <c r="Z5" s="1"/>
      <c r="AA5" s="1"/>
      <c r="AB5" s="1"/>
      <c r="AC5" s="1"/>
      <c r="AD5" s="1"/>
      <c r="AE5" s="1"/>
      <c r="AF5" s="1"/>
      <c r="AG5" s="1"/>
      <c r="AH5" s="1"/>
      <c r="AI5" s="1"/>
      <c r="AJ5" s="1"/>
      <c r="AK5" s="1"/>
      <c r="AL5" s="1"/>
      <c r="AM5" s="1"/>
      <c r="AN5" s="1"/>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row>
    <row r="6" spans="1:298" s="145" customFormat="1" ht="27.75" customHeight="1" x14ac:dyDescent="0.3">
      <c r="A6" s="373" t="s">
        <v>2</v>
      </c>
      <c r="B6" s="374"/>
      <c r="C6" s="375"/>
      <c r="D6" s="384" t="s">
        <v>572</v>
      </c>
      <c r="E6" s="385"/>
      <c r="F6" s="385"/>
      <c r="G6" s="385"/>
      <c r="H6" s="385"/>
      <c r="I6" s="385"/>
      <c r="J6" s="385"/>
      <c r="K6" s="385"/>
      <c r="L6" s="385"/>
      <c r="M6" s="385"/>
      <c r="N6" s="386"/>
      <c r="O6" s="1"/>
      <c r="P6" s="1"/>
      <c r="Q6" s="1"/>
      <c r="R6" s="1"/>
      <c r="S6" s="1"/>
      <c r="T6" s="1"/>
      <c r="U6" s="1"/>
      <c r="V6" s="1"/>
      <c r="W6" s="1"/>
      <c r="X6" s="1"/>
      <c r="Y6" s="1"/>
      <c r="Z6" s="1"/>
      <c r="AA6" s="1"/>
      <c r="AB6" s="1"/>
      <c r="AC6" s="1"/>
      <c r="AD6" s="1"/>
      <c r="AE6" s="1"/>
      <c r="AF6" s="1"/>
      <c r="AG6" s="1"/>
      <c r="AH6" s="1"/>
      <c r="AI6" s="1"/>
      <c r="AJ6" s="1"/>
      <c r="AK6" s="1"/>
      <c r="AL6" s="1"/>
      <c r="AM6" s="1"/>
      <c r="AN6" s="1"/>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row>
    <row r="7" spans="1:298" s="145" customFormat="1" ht="16.5" x14ac:dyDescent="0.3">
      <c r="A7" s="355" t="s">
        <v>3</v>
      </c>
      <c r="B7" s="356"/>
      <c r="C7" s="356"/>
      <c r="D7" s="356"/>
      <c r="E7" s="356"/>
      <c r="F7" s="356"/>
      <c r="G7" s="356"/>
      <c r="H7" s="357"/>
      <c r="I7" s="355" t="s">
        <v>4</v>
      </c>
      <c r="J7" s="356"/>
      <c r="K7" s="356"/>
      <c r="L7" s="356"/>
      <c r="M7" s="356"/>
      <c r="N7" s="357"/>
      <c r="O7" s="355" t="s">
        <v>5</v>
      </c>
      <c r="P7" s="356"/>
      <c r="Q7" s="356"/>
      <c r="R7" s="356"/>
      <c r="S7" s="356"/>
      <c r="T7" s="356"/>
      <c r="U7" s="356"/>
      <c r="V7" s="356"/>
      <c r="W7" s="357"/>
      <c r="X7" s="355" t="s">
        <v>6</v>
      </c>
      <c r="Y7" s="356"/>
      <c r="Z7" s="356"/>
      <c r="AA7" s="356"/>
      <c r="AB7" s="356"/>
      <c r="AC7" s="356"/>
      <c r="AD7" s="356"/>
      <c r="AE7" s="356"/>
      <c r="AF7" s="356"/>
      <c r="AG7" s="356"/>
      <c r="AH7" s="357"/>
      <c r="AI7" s="355" t="s">
        <v>7</v>
      </c>
      <c r="AJ7" s="356"/>
      <c r="AK7" s="356"/>
      <c r="AL7" s="356"/>
      <c r="AM7" s="356"/>
      <c r="AN7" s="361"/>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row>
    <row r="8" spans="1:298" s="145" customFormat="1" ht="16.5" customHeight="1" x14ac:dyDescent="0.3">
      <c r="A8" s="387" t="s">
        <v>37</v>
      </c>
      <c r="B8" s="390" t="s">
        <v>371</v>
      </c>
      <c r="C8" s="389" t="s">
        <v>8</v>
      </c>
      <c r="D8" s="391" t="s">
        <v>355</v>
      </c>
      <c r="E8" s="391" t="s">
        <v>10</v>
      </c>
      <c r="F8" s="392" t="s">
        <v>11</v>
      </c>
      <c r="G8" s="362" t="s">
        <v>12</v>
      </c>
      <c r="H8" s="391" t="s">
        <v>13</v>
      </c>
      <c r="I8" s="363" t="s">
        <v>14</v>
      </c>
      <c r="J8" s="364" t="s">
        <v>15</v>
      </c>
      <c r="K8" s="362" t="s">
        <v>16</v>
      </c>
      <c r="L8" s="362" t="s">
        <v>17</v>
      </c>
      <c r="M8" s="364" t="s">
        <v>15</v>
      </c>
      <c r="N8" s="391" t="s">
        <v>18</v>
      </c>
      <c r="O8" s="393" t="s">
        <v>19</v>
      </c>
      <c r="P8" s="365" t="s">
        <v>20</v>
      </c>
      <c r="Q8" s="362" t="s">
        <v>21</v>
      </c>
      <c r="R8" s="365" t="s">
        <v>22</v>
      </c>
      <c r="S8" s="365"/>
      <c r="T8" s="365"/>
      <c r="U8" s="365"/>
      <c r="V8" s="365"/>
      <c r="W8" s="365"/>
      <c r="X8" s="395" t="s">
        <v>279</v>
      </c>
      <c r="Y8" s="393" t="s">
        <v>240</v>
      </c>
      <c r="Z8" s="393" t="s">
        <v>15</v>
      </c>
      <c r="AA8" s="136"/>
      <c r="AB8" s="136"/>
      <c r="AC8" s="393" t="s">
        <v>23</v>
      </c>
      <c r="AD8" s="393" t="s">
        <v>15</v>
      </c>
      <c r="AE8" s="136"/>
      <c r="AF8" s="136"/>
      <c r="AG8" s="395" t="s">
        <v>24</v>
      </c>
      <c r="AH8" s="393" t="s">
        <v>25</v>
      </c>
      <c r="AI8" s="365" t="s">
        <v>7</v>
      </c>
      <c r="AJ8" s="365" t="s">
        <v>26</v>
      </c>
      <c r="AK8" s="365" t="s">
        <v>27</v>
      </c>
      <c r="AL8" s="365" t="s">
        <v>28</v>
      </c>
      <c r="AM8" s="366" t="s">
        <v>29</v>
      </c>
      <c r="AN8" s="366" t="s">
        <v>30</v>
      </c>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row>
    <row r="9" spans="1:298" s="147" customFormat="1" ht="94.5" customHeight="1" x14ac:dyDescent="0.25">
      <c r="A9" s="388"/>
      <c r="B9" s="430"/>
      <c r="C9" s="390"/>
      <c r="D9" s="362"/>
      <c r="E9" s="362"/>
      <c r="F9" s="390"/>
      <c r="G9" s="363"/>
      <c r="H9" s="362"/>
      <c r="I9" s="363"/>
      <c r="J9" s="364"/>
      <c r="K9" s="363"/>
      <c r="L9" s="363"/>
      <c r="M9" s="364"/>
      <c r="N9" s="362"/>
      <c r="O9" s="394"/>
      <c r="P9" s="362"/>
      <c r="Q9" s="363"/>
      <c r="R9" s="128" t="s">
        <v>31</v>
      </c>
      <c r="S9" s="128" t="s">
        <v>32</v>
      </c>
      <c r="T9" s="128" t="s">
        <v>33</v>
      </c>
      <c r="U9" s="128" t="s">
        <v>34</v>
      </c>
      <c r="V9" s="128" t="s">
        <v>35</v>
      </c>
      <c r="W9" s="128" t="s">
        <v>36</v>
      </c>
      <c r="X9" s="393"/>
      <c r="Y9" s="396"/>
      <c r="Z9" s="396"/>
      <c r="AA9" s="140" t="s">
        <v>268</v>
      </c>
      <c r="AB9" s="140" t="s">
        <v>15</v>
      </c>
      <c r="AC9" s="396"/>
      <c r="AD9" s="396"/>
      <c r="AE9" s="138" t="s">
        <v>23</v>
      </c>
      <c r="AF9" s="138" t="s">
        <v>15</v>
      </c>
      <c r="AG9" s="393"/>
      <c r="AH9" s="394"/>
      <c r="AI9" s="362"/>
      <c r="AJ9" s="362"/>
      <c r="AK9" s="362"/>
      <c r="AL9" s="362"/>
      <c r="AM9" s="367"/>
      <c r="AN9" s="367"/>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row>
    <row r="10" spans="1:298" ht="60" customHeight="1" x14ac:dyDescent="0.25">
      <c r="A10" s="397">
        <v>1</v>
      </c>
      <c r="B10" s="369" t="s">
        <v>603</v>
      </c>
      <c r="C10" s="398" t="s">
        <v>299</v>
      </c>
      <c r="D10" s="399" t="s">
        <v>602</v>
      </c>
      <c r="E10" s="398" t="s">
        <v>601</v>
      </c>
      <c r="F10" s="398" t="s">
        <v>573</v>
      </c>
      <c r="G10" s="397" t="s">
        <v>41</v>
      </c>
      <c r="H10" s="369">
        <v>50</v>
      </c>
      <c r="I10" s="402" t="str">
        <f>IF(H10&lt;=2,'Tabla probabilidad'!$B$5,IF(H10&lt;=24,'Tabla probabilidad'!$B$6,IF(H10&lt;=500,'Tabla probabilidad'!$B$7,IF(H10&lt;=5000,'Tabla probabilidad'!$B$8,IF(H10&gt;5000,'Tabla probabilidad'!$B$9)))))</f>
        <v>Media</v>
      </c>
      <c r="J10" s="403">
        <f>IF(H10&lt;=2,'Tabla probabilidad'!$D$5,IF(H10&lt;=24,'Tabla probabilidad'!$D$6,IF(H10&lt;=500,'Tabla probabilidad'!$D$7,IF(H10&lt;=5000,'Tabla probabilidad'!$D$8,IF(H10&gt;5000,'Tabla probabilidad'!$D$9)))))</f>
        <v>0.6</v>
      </c>
      <c r="K10" s="397" t="s">
        <v>289</v>
      </c>
      <c r="L10" s="40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0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8" t="str">
        <f>VLOOKUP((I10&amp;L10),Hoja1!$B$4:$C$28,2,0)</f>
        <v>Moderado</v>
      </c>
      <c r="O10" s="251">
        <v>1</v>
      </c>
      <c r="P10" s="260" t="s">
        <v>606</v>
      </c>
      <c r="Q10" s="252" t="str">
        <f t="shared" ref="Q10:Q23" si="0">IF(R10="Preventivo","Probabilidad",IF(R10="Detectivo","Probabilidad", IF(R10="Correctivo","Impacto")))</f>
        <v>Probabilidad</v>
      </c>
      <c r="R10" s="251" t="s">
        <v>52</v>
      </c>
      <c r="S10" s="252" t="s">
        <v>57</v>
      </c>
      <c r="T10" s="253">
        <f>VLOOKUP(R10&amp;S10,Hoja1!$Q$4:$R$9,2,0)</f>
        <v>0.45</v>
      </c>
      <c r="U10" s="252" t="s">
        <v>59</v>
      </c>
      <c r="V10" s="252" t="s">
        <v>62</v>
      </c>
      <c r="W10" s="252" t="s">
        <v>65</v>
      </c>
      <c r="X10" s="250">
        <f>IF(Q10="Probabilidad",($J$10*T10),IF(Q10="Impacto"," "))</f>
        <v>0.27</v>
      </c>
      <c r="Y10" s="137" t="str">
        <f>IF(Z10&lt;=20%,'Tabla probabilidad'!$B$5,IF(Z10&lt;=40%,'Tabla probabilidad'!$B$6,IF(Z10&lt;=60%,'Tabla probabilidad'!$B$7,IF(Z10&lt;=80%,'Tabla probabilidad'!$B$8,IF(Z10&lt;=100%,'Tabla probabilidad'!$B$9)))))</f>
        <v>Baja</v>
      </c>
      <c r="Z10" s="137">
        <f>IF(R10="Preventivo",(J10-(J10*T10)),IF(R10="Detectivo",(J10-(J10*T10)),IF(R10="Correctivo",(J10))))</f>
        <v>0.32999999999999996</v>
      </c>
      <c r="AA10" s="371" t="str">
        <f>IF(AB10&lt;=20%,'Tabla probabilidad'!$B$5,IF(AB10&lt;=40%,'Tabla probabilidad'!$B$6,IF(AB10&lt;=60%,'Tabla probabilidad'!$B$7,IF(AB10&lt;=80%,'Tabla probabilidad'!$B$8,IF(AB10&lt;=100%,'Tabla probabilidad'!$B$9)))))</f>
        <v>Baja</v>
      </c>
      <c r="AB10" s="371">
        <f>AVERAGE(Z10:Z15)</f>
        <v>0.33</v>
      </c>
      <c r="AC10" s="137" t="str">
        <f t="shared" ref="AC10:AC23" si="1">IF(AD10&lt;=20%,"Leve",IF(AD10&lt;=40%,"Menor",IF(AD10&lt;=60%,"Moderado",IF(AD10&lt;=80%,"Mayor",IF(AD10&lt;=100%,"Catastrófico")))))</f>
        <v>Moderado</v>
      </c>
      <c r="AD10" s="137">
        <f>IF(Q10="Probabilidad",(($M$10-0)),IF(Q10="Impacto",($M$10-($M$10*T10))))</f>
        <v>0.6</v>
      </c>
      <c r="AE10" s="371" t="str">
        <f>IF(AF10&lt;=20%,"Leve",IF(AF10&lt;=40%,"Menor",IF(AF10&lt;=60%,"Moderado",IF(AF10&lt;=80%,"Mayor",IF(AF10&lt;=100%,"Catastrófico")))))</f>
        <v>Moderado</v>
      </c>
      <c r="AF10" s="371">
        <f>AVERAGE(AD10:AD15)</f>
        <v>0.6</v>
      </c>
      <c r="AG10" s="349" t="str">
        <f>VLOOKUP(AA10&amp;AE10,Hoja1!$B$4:$C$28,2,0)</f>
        <v>Moderado</v>
      </c>
      <c r="AH10" s="369" t="s">
        <v>281</v>
      </c>
      <c r="AI10" s="404"/>
      <c r="AJ10" s="369"/>
      <c r="AK10" s="406"/>
      <c r="AL10" s="408"/>
      <c r="AM10" s="408"/>
      <c r="AN10" s="397"/>
    </row>
    <row r="11" spans="1:298" ht="30" x14ac:dyDescent="0.25">
      <c r="A11" s="397"/>
      <c r="B11" s="370"/>
      <c r="C11" s="398"/>
      <c r="D11" s="399"/>
      <c r="E11" s="398"/>
      <c r="F11" s="398"/>
      <c r="G11" s="397"/>
      <c r="H11" s="370"/>
      <c r="I11" s="402"/>
      <c r="J11" s="403"/>
      <c r="K11" s="397"/>
      <c r="L11" s="400"/>
      <c r="M11" s="400"/>
      <c r="N11" s="368"/>
      <c r="O11" s="251">
        <v>2</v>
      </c>
      <c r="P11" s="261" t="s">
        <v>607</v>
      </c>
      <c r="Q11" s="252" t="str">
        <f t="shared" ref="Q11:Q15" si="2">IF(R11="Preventivo","Probabilidad",IF(R11="Detectivo","Probabilidad", IF(R11="Correctivo","Impacto")))</f>
        <v>Probabilidad</v>
      </c>
      <c r="R11" s="251" t="s">
        <v>52</v>
      </c>
      <c r="S11" s="252" t="s">
        <v>57</v>
      </c>
      <c r="T11" s="253">
        <f>VLOOKUP(R11&amp;S11,Hoja1!$Q$4:$R$9,2,0)</f>
        <v>0.45</v>
      </c>
      <c r="U11" s="252" t="s">
        <v>59</v>
      </c>
      <c r="V11" s="252" t="s">
        <v>62</v>
      </c>
      <c r="W11" s="252" t="s">
        <v>65</v>
      </c>
      <c r="X11" s="250">
        <v>0.27</v>
      </c>
      <c r="Y11" s="249" t="s">
        <v>111</v>
      </c>
      <c r="Z11" s="248">
        <v>0.33</v>
      </c>
      <c r="AA11" s="372"/>
      <c r="AB11" s="372"/>
      <c r="AC11" s="248" t="s">
        <v>127</v>
      </c>
      <c r="AD11" s="248">
        <v>0.6</v>
      </c>
      <c r="AE11" s="372"/>
      <c r="AF11" s="372"/>
      <c r="AG11" s="350"/>
      <c r="AH11" s="370"/>
      <c r="AI11" s="405"/>
      <c r="AJ11" s="370"/>
      <c r="AK11" s="407"/>
      <c r="AL11" s="409"/>
      <c r="AM11" s="409"/>
      <c r="AN11" s="397"/>
    </row>
    <row r="12" spans="1:298" ht="30" x14ac:dyDescent="0.25">
      <c r="A12" s="397"/>
      <c r="B12" s="370"/>
      <c r="C12" s="398"/>
      <c r="D12" s="399"/>
      <c r="E12" s="398"/>
      <c r="F12" s="398"/>
      <c r="G12" s="397"/>
      <c r="H12" s="370"/>
      <c r="I12" s="402"/>
      <c r="J12" s="403"/>
      <c r="K12" s="397"/>
      <c r="L12" s="400"/>
      <c r="M12" s="400"/>
      <c r="N12" s="368"/>
      <c r="O12" s="251">
        <v>3</v>
      </c>
      <c r="P12" s="260" t="s">
        <v>604</v>
      </c>
      <c r="Q12" s="252" t="str">
        <f t="shared" si="2"/>
        <v>Probabilidad</v>
      </c>
      <c r="R12" s="251" t="s">
        <v>52</v>
      </c>
      <c r="S12" s="252" t="s">
        <v>57</v>
      </c>
      <c r="T12" s="253">
        <f>VLOOKUP(R12&amp;S12,Hoja1!$Q$4:$R$9,2,0)</f>
        <v>0.45</v>
      </c>
      <c r="U12" s="252" t="s">
        <v>59</v>
      </c>
      <c r="V12" s="252" t="s">
        <v>62</v>
      </c>
      <c r="W12" s="252" t="s">
        <v>65</v>
      </c>
      <c r="X12" s="250">
        <v>0.27</v>
      </c>
      <c r="Y12" s="248" t="s">
        <v>111</v>
      </c>
      <c r="Z12" s="248">
        <v>0.33</v>
      </c>
      <c r="AA12" s="372"/>
      <c r="AB12" s="372"/>
      <c r="AC12" s="248" t="s">
        <v>127</v>
      </c>
      <c r="AD12" s="248">
        <v>0.6</v>
      </c>
      <c r="AE12" s="372"/>
      <c r="AF12" s="372"/>
      <c r="AG12" s="350"/>
      <c r="AH12" s="370"/>
      <c r="AI12" s="405"/>
      <c r="AJ12" s="370"/>
      <c r="AK12" s="407"/>
      <c r="AL12" s="409"/>
      <c r="AM12" s="409"/>
      <c r="AN12" s="397"/>
    </row>
    <row r="13" spans="1:298" ht="30" x14ac:dyDescent="0.25">
      <c r="A13" s="397"/>
      <c r="B13" s="370"/>
      <c r="C13" s="398"/>
      <c r="D13" s="399"/>
      <c r="E13" s="398"/>
      <c r="F13" s="398"/>
      <c r="G13" s="397"/>
      <c r="H13" s="370"/>
      <c r="I13" s="402"/>
      <c r="J13" s="403"/>
      <c r="K13" s="397"/>
      <c r="L13" s="400"/>
      <c r="M13" s="400"/>
      <c r="N13" s="368"/>
      <c r="O13" s="251">
        <v>4</v>
      </c>
      <c r="P13" s="260" t="s">
        <v>605</v>
      </c>
      <c r="Q13" s="252" t="str">
        <f t="shared" si="2"/>
        <v>Probabilidad</v>
      </c>
      <c r="R13" s="251" t="s">
        <v>52</v>
      </c>
      <c r="S13" s="252" t="s">
        <v>57</v>
      </c>
      <c r="T13" s="253">
        <f>VLOOKUP(R13&amp;S13,Hoja1!$Q$4:$R$9,2,0)</f>
        <v>0.45</v>
      </c>
      <c r="U13" s="252" t="s">
        <v>59</v>
      </c>
      <c r="V13" s="252" t="s">
        <v>62</v>
      </c>
      <c r="W13" s="252" t="s">
        <v>65</v>
      </c>
      <c r="X13" s="250">
        <v>0.27</v>
      </c>
      <c r="Y13" s="248" t="s">
        <v>111</v>
      </c>
      <c r="Z13" s="248">
        <v>0.33</v>
      </c>
      <c r="AA13" s="372"/>
      <c r="AB13" s="372"/>
      <c r="AC13" s="248" t="s">
        <v>127</v>
      </c>
      <c r="AD13" s="248">
        <v>0.6</v>
      </c>
      <c r="AE13" s="372"/>
      <c r="AF13" s="372"/>
      <c r="AG13" s="350"/>
      <c r="AH13" s="370"/>
      <c r="AI13" s="405"/>
      <c r="AJ13" s="370"/>
      <c r="AK13" s="407"/>
      <c r="AL13" s="409"/>
      <c r="AM13" s="409"/>
      <c r="AN13" s="397"/>
    </row>
    <row r="14" spans="1:298" ht="30" x14ac:dyDescent="0.25">
      <c r="A14" s="397"/>
      <c r="B14" s="370"/>
      <c r="C14" s="398"/>
      <c r="D14" s="399"/>
      <c r="E14" s="398"/>
      <c r="F14" s="398"/>
      <c r="G14" s="397"/>
      <c r="H14" s="370"/>
      <c r="I14" s="402"/>
      <c r="J14" s="403"/>
      <c r="K14" s="397"/>
      <c r="L14" s="401"/>
      <c r="M14" s="401"/>
      <c r="N14" s="368"/>
      <c r="O14" s="251">
        <v>5</v>
      </c>
      <c r="P14" s="261" t="s">
        <v>574</v>
      </c>
      <c r="Q14" s="252" t="str">
        <f t="shared" si="2"/>
        <v>Probabilidad</v>
      </c>
      <c r="R14" s="251" t="s">
        <v>52</v>
      </c>
      <c r="S14" s="252" t="s">
        <v>57</v>
      </c>
      <c r="T14" s="253">
        <f>VLOOKUP(R14&amp;S14,Hoja1!$Q$4:$R$9,2,0)</f>
        <v>0.45</v>
      </c>
      <c r="U14" s="252" t="s">
        <v>59</v>
      </c>
      <c r="V14" s="252" t="s">
        <v>62</v>
      </c>
      <c r="W14" s="252" t="s">
        <v>65</v>
      </c>
      <c r="X14" s="250">
        <f>IF(Q14="Probabilidad",($J$10*T14),IF(Q14="Impacto"," "))</f>
        <v>0.27</v>
      </c>
      <c r="Y14" s="137" t="str">
        <f>IF(Z14&lt;=20%,'Tabla probabilidad'!$B$5,IF(Z14&lt;=40%,'Tabla probabilidad'!$B$6,IF(Z14&lt;=60%,'Tabla probabilidad'!$B$7,IF(Z14&lt;=80%,'Tabla probabilidad'!$B$8,IF(Z14&lt;=100%,'Tabla probabilidad'!$B$9)))))</f>
        <v>Baja</v>
      </c>
      <c r="Z14" s="137">
        <f>IF(R14="Preventivo",(J10-(J10*T14)),IF(R14="Detectivo",(J10-(J10*T14)),IF(R14="Correctivo",(J10))))</f>
        <v>0.32999999999999996</v>
      </c>
      <c r="AA14" s="372"/>
      <c r="AB14" s="372"/>
      <c r="AC14" s="137" t="str">
        <f t="shared" si="1"/>
        <v>Moderado</v>
      </c>
      <c r="AD14" s="137">
        <f>IF(Q14="Probabilidad",(($M$10-0)),IF(Q14="Impacto",($M$10-($M$10*T14))))</f>
        <v>0.6</v>
      </c>
      <c r="AE14" s="372"/>
      <c r="AF14" s="372"/>
      <c r="AG14" s="350"/>
      <c r="AH14" s="370"/>
      <c r="AI14" s="405"/>
      <c r="AJ14" s="370"/>
      <c r="AK14" s="370"/>
      <c r="AL14" s="409"/>
      <c r="AM14" s="409"/>
      <c r="AN14" s="397"/>
    </row>
    <row r="15" spans="1:298" ht="45" x14ac:dyDescent="0.25">
      <c r="A15" s="397"/>
      <c r="B15" s="370"/>
      <c r="C15" s="398"/>
      <c r="D15" s="399"/>
      <c r="E15" s="398"/>
      <c r="F15" s="398"/>
      <c r="G15" s="397"/>
      <c r="H15" s="370"/>
      <c r="I15" s="402"/>
      <c r="J15" s="403"/>
      <c r="K15" s="397"/>
      <c r="L15" s="401"/>
      <c r="M15" s="401"/>
      <c r="N15" s="368"/>
      <c r="O15" s="254">
        <v>6</v>
      </c>
      <c r="P15" s="262" t="s">
        <v>575</v>
      </c>
      <c r="Q15" s="252" t="str">
        <f t="shared" si="2"/>
        <v>Probabilidad</v>
      </c>
      <c r="R15" s="251" t="s">
        <v>52</v>
      </c>
      <c r="S15" s="252" t="s">
        <v>57</v>
      </c>
      <c r="T15" s="253">
        <f>VLOOKUP(R15&amp;S15,Hoja1!$Q$4:$R$9,2,0)</f>
        <v>0.45</v>
      </c>
      <c r="U15" s="252" t="s">
        <v>59</v>
      </c>
      <c r="V15" s="252" t="s">
        <v>62</v>
      </c>
      <c r="W15" s="252" t="s">
        <v>65</v>
      </c>
      <c r="X15" s="250">
        <f>IF(Q15="Probabilidad",($J$10*T15),IF(Q15="Impacto"," "))</f>
        <v>0.27</v>
      </c>
      <c r="Y15" s="189" t="s">
        <v>111</v>
      </c>
      <c r="Z15" s="189">
        <v>0.33</v>
      </c>
      <c r="AA15" s="372"/>
      <c r="AB15" s="372"/>
      <c r="AC15" s="189" t="s">
        <v>127</v>
      </c>
      <c r="AD15" s="189">
        <v>0.6</v>
      </c>
      <c r="AE15" s="372"/>
      <c r="AF15" s="372"/>
      <c r="AG15" s="350"/>
      <c r="AH15" s="370"/>
      <c r="AI15" s="405"/>
      <c r="AJ15" s="370"/>
      <c r="AK15" s="370"/>
      <c r="AL15" s="409"/>
      <c r="AM15" s="409"/>
      <c r="AN15" s="397"/>
    </row>
    <row r="16" spans="1:298" ht="45" x14ac:dyDescent="0.25">
      <c r="A16" s="397">
        <v>2</v>
      </c>
      <c r="B16" s="369" t="s">
        <v>611</v>
      </c>
      <c r="C16" s="397" t="s">
        <v>299</v>
      </c>
      <c r="D16" s="410" t="s">
        <v>608</v>
      </c>
      <c r="E16" s="397" t="s">
        <v>609</v>
      </c>
      <c r="F16" s="369" t="s">
        <v>610</v>
      </c>
      <c r="G16" s="397" t="s">
        <v>41</v>
      </c>
      <c r="H16" s="400">
        <v>50</v>
      </c>
      <c r="I16" s="402" t="str">
        <f>IF(H16&lt;=2,'Tabla probabilidad'!$B$5,IF(H16&lt;=24,'Tabla probabilidad'!$B$6,IF(H16&lt;=500,'Tabla probabilidad'!$B$7,IF(H16&lt;=5000,'Tabla probabilidad'!$B$8,IF(H16&gt;5000,'Tabla probabilidad'!$B$9)))))</f>
        <v>Media</v>
      </c>
      <c r="J16" s="403">
        <f>IF(H16&lt;=2,'Tabla probabilidad'!$D$5,IF(H16&lt;=24,'Tabla probabilidad'!$D$6,IF(H16&lt;=500,'Tabla probabilidad'!$D$7,IF(H16&lt;=5000,'Tabla probabilidad'!$D$8,IF(H16&gt;5000,'Tabla probabilidad'!$D$9)))))</f>
        <v>0.6</v>
      </c>
      <c r="K16" s="400" t="s">
        <v>289</v>
      </c>
      <c r="L16" s="400"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400"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68" t="str">
        <f>VLOOKUP((I16&amp;L16),Hoja1!$B$4:$C$28,2,0)</f>
        <v>Moderado</v>
      </c>
      <c r="O16" s="251">
        <v>1</v>
      </c>
      <c r="P16" s="263" t="s">
        <v>612</v>
      </c>
      <c r="Q16" s="251" t="str">
        <f t="shared" si="0"/>
        <v>Probabilidad</v>
      </c>
      <c r="R16" s="251" t="s">
        <v>52</v>
      </c>
      <c r="S16" s="252" t="s">
        <v>57</v>
      </c>
      <c r="T16" s="253">
        <f>VLOOKUP(R16&amp;S16,Hoja1!$Q$4:$R$9,2,0)</f>
        <v>0.45</v>
      </c>
      <c r="U16" s="252" t="s">
        <v>59</v>
      </c>
      <c r="V16" s="252" t="s">
        <v>62</v>
      </c>
      <c r="W16" s="252" t="s">
        <v>66</v>
      </c>
      <c r="X16" s="250">
        <f>IF(Q16="Probabilidad",($J$16*T16),IF(Q16="Impacto"," "))</f>
        <v>0.27</v>
      </c>
      <c r="Y16" s="149" t="str">
        <f>IF(Z16&lt;=20%,'Tabla probabilidad'!$B$5,IF(Z16&lt;=40%,'Tabla probabilidad'!$B$6,IF(Z16&lt;=60%,'Tabla probabilidad'!$B$7,IF(Z16&lt;=80%,'Tabla probabilidad'!$B$8,IF(Z16&lt;=100%,'Tabla probabilidad'!$B$9)))))</f>
        <v>Baja</v>
      </c>
      <c r="Z16" s="149">
        <f>IF(R16="Preventivo",(J16-(J16*T16)),IF(R16="Detectivo",(J16-(J16*T16)),IF(R16="Correctivo",(J16))))</f>
        <v>0.32999999999999996</v>
      </c>
      <c r="AA16" s="371" t="str">
        <f>IF(AB16&lt;=20%,'Tabla probabilidad'!$B$5,IF(AB16&lt;=40%,'Tabla probabilidad'!$B$6,IF(AB16&lt;=60%,'Tabla probabilidad'!$B$7,IF(AB16&lt;=80%,'Tabla probabilidad'!$B$8,IF(AB16&lt;=100%,'Tabla probabilidad'!$B$9)))))</f>
        <v>Baja</v>
      </c>
      <c r="AB16" s="371">
        <f>AVERAGE(Z16:Z19)</f>
        <v>0.33</v>
      </c>
      <c r="AC16" s="149" t="str">
        <f t="shared" si="1"/>
        <v>Moderado</v>
      </c>
      <c r="AD16" s="149">
        <f>IF(Q16="Probabilidad",(($M$16-0)),IF(Q16="Impacto",($M$16-($M$16*T16))))</f>
        <v>0.6</v>
      </c>
      <c r="AE16" s="371" t="str">
        <f>IF(AF16&lt;=20%,"Leve",IF(AF16&lt;=40%,"Menor",IF(AF16&lt;=60%,"Moderado",IF(AF16&lt;=80%,"Mayor",IF(AF16&lt;=100%,"Catastrófico")))))</f>
        <v>Moderado</v>
      </c>
      <c r="AF16" s="371">
        <f>AVERAGE(AD16:AD19)</f>
        <v>0.6</v>
      </c>
      <c r="AG16" s="349" t="str">
        <f>VLOOKUP(AA16&amp;AE16,Hoja1!$B$4:$C$28,2,0)</f>
        <v>Moderado</v>
      </c>
      <c r="AH16" s="349" t="s">
        <v>281</v>
      </c>
      <c r="AI16" s="349"/>
      <c r="AJ16" s="349"/>
      <c r="AK16" s="351"/>
      <c r="AL16" s="349"/>
      <c r="AM16" s="424"/>
      <c r="AN16" s="400"/>
    </row>
    <row r="17" spans="1:298" ht="30" x14ac:dyDescent="0.25">
      <c r="A17" s="397"/>
      <c r="B17" s="370"/>
      <c r="C17" s="397"/>
      <c r="D17" s="411"/>
      <c r="E17" s="397"/>
      <c r="F17" s="370"/>
      <c r="G17" s="397"/>
      <c r="H17" s="400"/>
      <c r="I17" s="402"/>
      <c r="J17" s="403"/>
      <c r="K17" s="400"/>
      <c r="L17" s="401"/>
      <c r="M17" s="401"/>
      <c r="N17" s="368"/>
      <c r="O17" s="251">
        <v>2</v>
      </c>
      <c r="P17" s="264" t="s">
        <v>591</v>
      </c>
      <c r="Q17" s="251" t="str">
        <f t="shared" ref="Q17:Q19" si="3">IF(R17="Preventivo","Probabilidad",IF(R17="Detectivo","Probabilidad", IF(R17="Correctivo","Impacto")))</f>
        <v>Probabilidad</v>
      </c>
      <c r="R17" s="251" t="s">
        <v>52</v>
      </c>
      <c r="S17" s="252" t="s">
        <v>57</v>
      </c>
      <c r="T17" s="253">
        <f>VLOOKUP(R17&amp;S17,Hoja1!$Q$4:$R$9,2,0)</f>
        <v>0.45</v>
      </c>
      <c r="U17" s="252" t="s">
        <v>59</v>
      </c>
      <c r="V17" s="252" t="s">
        <v>62</v>
      </c>
      <c r="W17" s="252" t="s">
        <v>66</v>
      </c>
      <c r="X17" s="250">
        <f t="shared" ref="X17:X19" si="4">IF(Q17="Probabilidad",($J$16*T17),IF(Q17="Impacto"," "))</f>
        <v>0.27</v>
      </c>
      <c r="Y17" s="149" t="str">
        <f>IF(Z17&lt;=20%,'Tabla probabilidad'!$B$5,IF(Z17&lt;=40%,'Tabla probabilidad'!$B$6,IF(Z17&lt;=60%,'Tabla probabilidad'!$B$7,IF(Z17&lt;=80%,'Tabla probabilidad'!$B$8,IF(Z17&lt;=100%,'Tabla probabilidad'!$B$9)))))</f>
        <v>Baja</v>
      </c>
      <c r="Z17" s="149">
        <f>IF(R17="Preventivo",(J16-(J16*T17)),IF(R17="Detectivo",(J16-(J16*T17)),IF(R17="Correctivo",(J16))))</f>
        <v>0.32999999999999996</v>
      </c>
      <c r="AA17" s="372"/>
      <c r="AB17" s="372"/>
      <c r="AC17" s="149" t="str">
        <f t="shared" si="1"/>
        <v>Moderado</v>
      </c>
      <c r="AD17" s="149">
        <f t="shared" ref="AD17:AD19" si="5">IF(Q17="Probabilidad",(($M$16-0)),IF(Q17="Impacto",($M$16-($M$16*T17))))</f>
        <v>0.6</v>
      </c>
      <c r="AE17" s="372"/>
      <c r="AF17" s="372"/>
      <c r="AG17" s="350"/>
      <c r="AH17" s="350"/>
      <c r="AI17" s="350"/>
      <c r="AJ17" s="350"/>
      <c r="AK17" s="350"/>
      <c r="AL17" s="350"/>
      <c r="AM17" s="425"/>
      <c r="AN17" s="400"/>
    </row>
    <row r="18" spans="1:298" ht="60" x14ac:dyDescent="0.25">
      <c r="A18" s="397"/>
      <c r="B18" s="370"/>
      <c r="C18" s="397"/>
      <c r="D18" s="411"/>
      <c r="E18" s="397"/>
      <c r="F18" s="370"/>
      <c r="G18" s="397"/>
      <c r="H18" s="400"/>
      <c r="I18" s="402"/>
      <c r="J18" s="403"/>
      <c r="K18" s="400"/>
      <c r="L18" s="401"/>
      <c r="M18" s="401"/>
      <c r="N18" s="368"/>
      <c r="O18" s="251">
        <v>3</v>
      </c>
      <c r="P18" s="265" t="s">
        <v>613</v>
      </c>
      <c r="Q18" s="251" t="str">
        <f t="shared" si="3"/>
        <v>Probabilidad</v>
      </c>
      <c r="R18" s="251" t="s">
        <v>52</v>
      </c>
      <c r="S18" s="252" t="s">
        <v>57</v>
      </c>
      <c r="T18" s="253">
        <f>VLOOKUP(R18&amp;S18,Hoja1!$Q$4:$R$9,2,0)</f>
        <v>0.45</v>
      </c>
      <c r="U18" s="252" t="s">
        <v>59</v>
      </c>
      <c r="V18" s="252" t="s">
        <v>62</v>
      </c>
      <c r="W18" s="252" t="s">
        <v>66</v>
      </c>
      <c r="X18" s="250">
        <f t="shared" si="4"/>
        <v>0.27</v>
      </c>
      <c r="Y18" s="248" t="s">
        <v>111</v>
      </c>
      <c r="Z18" s="248">
        <v>0.33</v>
      </c>
      <c r="AA18" s="372"/>
      <c r="AB18" s="372"/>
      <c r="AC18" s="248" t="s">
        <v>127</v>
      </c>
      <c r="AD18" s="248">
        <v>0.6</v>
      </c>
      <c r="AE18" s="372"/>
      <c r="AF18" s="372"/>
      <c r="AG18" s="350"/>
      <c r="AH18" s="350"/>
      <c r="AI18" s="350"/>
      <c r="AJ18" s="350"/>
      <c r="AK18" s="350"/>
      <c r="AL18" s="350"/>
      <c r="AM18" s="425"/>
      <c r="AN18" s="400"/>
    </row>
    <row r="19" spans="1:298" ht="106.5" customHeight="1" x14ac:dyDescent="0.25">
      <c r="A19" s="397"/>
      <c r="B19" s="370"/>
      <c r="C19" s="397"/>
      <c r="D19" s="411"/>
      <c r="E19" s="397"/>
      <c r="F19" s="370"/>
      <c r="G19" s="397"/>
      <c r="H19" s="400"/>
      <c r="I19" s="402"/>
      <c r="J19" s="403"/>
      <c r="K19" s="400"/>
      <c r="L19" s="401"/>
      <c r="M19" s="401"/>
      <c r="N19" s="368"/>
      <c r="O19" s="254">
        <v>4</v>
      </c>
      <c r="P19" s="265" t="s">
        <v>613</v>
      </c>
      <c r="Q19" s="251" t="str">
        <f t="shared" si="3"/>
        <v>Probabilidad</v>
      </c>
      <c r="R19" s="251" t="s">
        <v>52</v>
      </c>
      <c r="S19" s="252" t="s">
        <v>57</v>
      </c>
      <c r="T19" s="253">
        <f>VLOOKUP(R19&amp;S19,Hoja1!$Q$4:$R$9,2,0)</f>
        <v>0.45</v>
      </c>
      <c r="U19" s="252" t="s">
        <v>59</v>
      </c>
      <c r="V19" s="252" t="s">
        <v>62</v>
      </c>
      <c r="W19" s="252" t="s">
        <v>66</v>
      </c>
      <c r="X19" s="250">
        <f t="shared" si="4"/>
        <v>0.27</v>
      </c>
      <c r="Y19" s="149" t="str">
        <f>IF(Z19&lt;=20%,'Tabla probabilidad'!$B$5,IF(Z19&lt;=40%,'Tabla probabilidad'!$B$6,IF(Z19&lt;=60%,'Tabla probabilidad'!$B$7,IF(Z19&lt;=80%,'Tabla probabilidad'!$B$8,IF(Z19&lt;=100%,'Tabla probabilidad'!$B$9)))))</f>
        <v>Baja</v>
      </c>
      <c r="Z19" s="149">
        <v>0.33</v>
      </c>
      <c r="AA19" s="372"/>
      <c r="AB19" s="372"/>
      <c r="AC19" s="149" t="str">
        <f t="shared" si="1"/>
        <v>Moderado</v>
      </c>
      <c r="AD19" s="149">
        <f t="shared" si="5"/>
        <v>0.6</v>
      </c>
      <c r="AE19" s="372"/>
      <c r="AF19" s="372"/>
      <c r="AG19" s="350"/>
      <c r="AH19" s="350"/>
      <c r="AI19" s="350"/>
      <c r="AJ19" s="350"/>
      <c r="AK19" s="350"/>
      <c r="AL19" s="350"/>
      <c r="AM19" s="425"/>
      <c r="AN19" s="400"/>
    </row>
    <row r="20" spans="1:298" ht="44.25" customHeight="1" x14ac:dyDescent="0.25">
      <c r="A20" s="400">
        <v>3</v>
      </c>
      <c r="B20" s="349" t="s">
        <v>576</v>
      </c>
      <c r="C20" s="397" t="s">
        <v>376</v>
      </c>
      <c r="D20" s="413" t="s">
        <v>577</v>
      </c>
      <c r="E20" s="400" t="s">
        <v>578</v>
      </c>
      <c r="F20" s="415" t="s">
        <v>579</v>
      </c>
      <c r="G20" s="400" t="s">
        <v>43</v>
      </c>
      <c r="H20" s="416">
        <v>50</v>
      </c>
      <c r="I20" s="418" t="str">
        <f>IF(H20&lt;=2,'Tabla probabilidad'!$B$5,IF(H20&lt;=24,'Tabla probabilidad'!$B$6,IF(H20&lt;=500,'Tabla probabilidad'!$B$7,IF(H20&lt;=5000,'Tabla probabilidad'!$B$8,IF(H20&gt;5000,'Tabla probabilidad'!$B$9)))))</f>
        <v>Media</v>
      </c>
      <c r="J20" s="371">
        <f>IF(H20&lt;=2,'Tabla probabilidad'!$D$5,IF(H20&lt;=24,'Tabla probabilidad'!$D$6,IF(H20&lt;=500,'Tabla probabilidad'!$D$7,IF(H20&lt;=5000,'Tabla probabilidad'!$D$8,IF(H20&gt;5000,'Tabla probabilidad'!$D$9)))))</f>
        <v>0.6</v>
      </c>
      <c r="K20" s="349" t="s">
        <v>129</v>
      </c>
      <c r="L20" s="34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24" t="str">
        <f>VLOOKUP((I20&amp;L20),Hoja1!$B$4:$C$28,2,0)</f>
        <v>Moderado</v>
      </c>
      <c r="O20" s="252">
        <v>1</v>
      </c>
      <c r="P20" s="266" t="s">
        <v>587</v>
      </c>
      <c r="Q20" s="252" t="str">
        <f t="shared" si="0"/>
        <v>Probabilidad</v>
      </c>
      <c r="R20" s="251" t="s">
        <v>52</v>
      </c>
      <c r="S20" s="252" t="s">
        <v>57</v>
      </c>
      <c r="T20" s="253">
        <f>VLOOKUP(R20&amp;S20,Hoja1!$Q$4:$R$9,2,0)</f>
        <v>0.45</v>
      </c>
      <c r="U20" s="252" t="s">
        <v>59</v>
      </c>
      <c r="V20" s="252" t="s">
        <v>62</v>
      </c>
      <c r="W20" s="252" t="s">
        <v>65</v>
      </c>
      <c r="X20" s="250">
        <f>IF(Q20="Probabilidad",($J$20*T20),IF(Q20="Impacto"," "))</f>
        <v>0.27</v>
      </c>
      <c r="Y20" s="248" t="str">
        <f>IF(Z20&lt;=20%,'Tabla probabilidad'!$B$5,IF(Z20&lt;=40%,'Tabla probabilidad'!$B$6,IF(Z20&lt;=60%,'Tabla probabilidad'!$B$7,IF(Z20&lt;=80%,'Tabla probabilidad'!$B$8,IF(Z20&lt;=100%,'Tabla probabilidad'!$B$9)))))</f>
        <v>Baja</v>
      </c>
      <c r="Z20" s="248">
        <f>IF(R20="Preventivo",(J20-(J20*T20)),IF(R20="Detectivo",(J20-(J20*T20)),IF(R20="Correctivo",(J20))))</f>
        <v>0.32999999999999996</v>
      </c>
      <c r="AA20" s="371" t="str">
        <f>IF(AB20&lt;=20%,'Tabla probabilidad'!$B$5,IF(AB20&lt;=40%,'Tabla probabilidad'!$B$6,IF(AB20&lt;=60%,'Tabla probabilidad'!$B$7,IF(AB20&lt;=80%,'Tabla probabilidad'!$B$8,IF(AB20&lt;=100%,'Tabla probabilidad'!$B$9)))))</f>
        <v>Baja</v>
      </c>
      <c r="AB20" s="371">
        <f>AVERAGE(Z20:Z23)</f>
        <v>0.34499999999999997</v>
      </c>
      <c r="AC20" s="248" t="str">
        <f t="shared" si="1"/>
        <v>Moderado</v>
      </c>
      <c r="AD20" s="248">
        <f>IF(Q20="Probabilidad",(($M$20-0)),IF(Q20="Impacto",($M$20-($M$20*T20))))</f>
        <v>0.6</v>
      </c>
      <c r="AE20" s="371" t="str">
        <f>IF(AF20&lt;=20%,"Leve",IF(AF20&lt;=40%,"Menor",IF(AF20&lt;=60%,"Moderado",IF(AF20&lt;=80%,"Mayor",IF(AF20&lt;=100%,"Catastrófico")))))</f>
        <v>Moderado</v>
      </c>
      <c r="AF20" s="371">
        <f>AVERAGE(AD20:AD23)</f>
        <v>0.6</v>
      </c>
      <c r="AG20" s="349" t="str">
        <f>VLOOKUP(AA20&amp;AE20,Hoja1!$B$4:$C$28,2,0)</f>
        <v>Moderado</v>
      </c>
      <c r="AH20" s="349" t="s">
        <v>281</v>
      </c>
      <c r="AI20" s="349"/>
      <c r="AJ20" s="349"/>
      <c r="AK20" s="351"/>
      <c r="AL20" s="349"/>
      <c r="AM20" s="349"/>
      <c r="AN20" s="349"/>
    </row>
    <row r="21" spans="1:298" x14ac:dyDescent="0.25">
      <c r="A21" s="400"/>
      <c r="B21" s="350"/>
      <c r="C21" s="397"/>
      <c r="D21" s="414"/>
      <c r="E21" s="400"/>
      <c r="F21" s="400"/>
      <c r="G21" s="400"/>
      <c r="H21" s="416"/>
      <c r="I21" s="419"/>
      <c r="J21" s="372"/>
      <c r="K21" s="350"/>
      <c r="L21" s="350"/>
      <c r="M21" s="350"/>
      <c r="N21" s="425"/>
      <c r="O21" s="252">
        <v>2</v>
      </c>
      <c r="P21" s="266" t="s">
        <v>588</v>
      </c>
      <c r="Q21" s="252" t="str">
        <f t="shared" si="0"/>
        <v>Probabilidad</v>
      </c>
      <c r="R21" s="251" t="s">
        <v>52</v>
      </c>
      <c r="S21" s="252" t="s">
        <v>57</v>
      </c>
      <c r="T21" s="253">
        <f>VLOOKUP(R21&amp;S21,Hoja1!$Q$4:$R$9,2,0)</f>
        <v>0.45</v>
      </c>
      <c r="U21" s="252" t="s">
        <v>59</v>
      </c>
      <c r="V21" s="252" t="s">
        <v>62</v>
      </c>
      <c r="W21" s="252" t="s">
        <v>65</v>
      </c>
      <c r="X21" s="250">
        <f t="shared" ref="X21:X23" si="6">IF(Q21="Probabilidad",($J$20*T21),IF(Q21="Impacto"," "))</f>
        <v>0.27</v>
      </c>
      <c r="Y21" s="248" t="str">
        <f>IF(Z21&lt;=20%,'Tabla probabilidad'!$B$5,IF(Z21&lt;=40%,'Tabla probabilidad'!$B$6,IF(Z21&lt;=60%,'Tabla probabilidad'!$B$7,IF(Z21&lt;=80%,'Tabla probabilidad'!$B$8,IF(Z21&lt;=100%,'Tabla probabilidad'!$B$9)))))</f>
        <v>Baja</v>
      </c>
      <c r="Z21" s="248">
        <f>IF(R21="Preventivo",(J20-(J20*T21)),IF(R21="Detectivo",(J20-(J20*T21)),IF(R21="Correctivo",(J20))))</f>
        <v>0.32999999999999996</v>
      </c>
      <c r="AA21" s="372"/>
      <c r="AB21" s="372"/>
      <c r="AC21" s="248" t="str">
        <f t="shared" si="1"/>
        <v>Moderado</v>
      </c>
      <c r="AD21" s="248">
        <f t="shared" ref="AD21:AD23" si="7">IF(Q21="Probabilidad",(($M$20-0)),IF(Q21="Impacto",($M$20-($M$20*T21))))</f>
        <v>0.6</v>
      </c>
      <c r="AE21" s="372"/>
      <c r="AF21" s="372"/>
      <c r="AG21" s="350"/>
      <c r="AH21" s="350"/>
      <c r="AI21" s="350"/>
      <c r="AJ21" s="350"/>
      <c r="AK21" s="352"/>
      <c r="AL21" s="350"/>
      <c r="AM21" s="350"/>
      <c r="AN21" s="350"/>
    </row>
    <row r="22" spans="1:298" ht="75" x14ac:dyDescent="0.25">
      <c r="A22" s="400"/>
      <c r="B22" s="350"/>
      <c r="C22" s="397"/>
      <c r="D22" s="414"/>
      <c r="E22" s="400"/>
      <c r="F22" s="400"/>
      <c r="G22" s="400"/>
      <c r="H22" s="416"/>
      <c r="I22" s="419"/>
      <c r="J22" s="372"/>
      <c r="K22" s="350"/>
      <c r="L22" s="350"/>
      <c r="M22" s="350"/>
      <c r="N22" s="425"/>
      <c r="O22" s="252">
        <v>3</v>
      </c>
      <c r="P22" s="266" t="s">
        <v>589</v>
      </c>
      <c r="Q22" s="252" t="str">
        <f t="shared" si="0"/>
        <v>Probabilidad</v>
      </c>
      <c r="R22" s="251" t="s">
        <v>53</v>
      </c>
      <c r="S22" s="252" t="s">
        <v>57</v>
      </c>
      <c r="T22" s="253">
        <f>VLOOKUP(R22&amp;S22,Hoja1!$Q$4:$R$9,2,0)</f>
        <v>0.35</v>
      </c>
      <c r="U22" s="252" t="s">
        <v>59</v>
      </c>
      <c r="V22" s="252" t="s">
        <v>62</v>
      </c>
      <c r="W22" s="252" t="s">
        <v>65</v>
      </c>
      <c r="X22" s="250">
        <f t="shared" si="6"/>
        <v>0.21</v>
      </c>
      <c r="Y22" s="248" t="str">
        <f>IF(Z22&lt;=20%,'Tabla probabilidad'!$B$5,IF(Z22&lt;=40%,'Tabla probabilidad'!$B$6,IF(Z22&lt;=60%,'Tabla probabilidad'!$B$7,IF(Z22&lt;=80%,'Tabla probabilidad'!$B$8,IF(Z22&lt;=100%,'Tabla probabilidad'!$B$9)))))</f>
        <v>Baja</v>
      </c>
      <c r="Z22" s="248">
        <f>IF(R22="Preventivo",(J20-(J20*T22)),IF(R22="Detectivo",(J20-(J20*T22)),IF(R22="Correctivo",(J20))))</f>
        <v>0.39</v>
      </c>
      <c r="AA22" s="372"/>
      <c r="AB22" s="372"/>
      <c r="AC22" s="248" t="str">
        <f t="shared" si="1"/>
        <v>Moderado</v>
      </c>
      <c r="AD22" s="248">
        <f t="shared" si="7"/>
        <v>0.6</v>
      </c>
      <c r="AE22" s="372"/>
      <c r="AF22" s="372"/>
      <c r="AG22" s="350"/>
      <c r="AH22" s="350"/>
      <c r="AI22" s="350"/>
      <c r="AJ22" s="350"/>
      <c r="AK22" s="352"/>
      <c r="AL22" s="350"/>
      <c r="AM22" s="350"/>
      <c r="AN22" s="350"/>
    </row>
    <row r="23" spans="1:298" ht="60" x14ac:dyDescent="0.25">
      <c r="A23" s="349"/>
      <c r="B23" s="350"/>
      <c r="C23" s="369"/>
      <c r="D23" s="414"/>
      <c r="E23" s="349"/>
      <c r="F23" s="349"/>
      <c r="G23" s="349"/>
      <c r="H23" s="417"/>
      <c r="I23" s="419"/>
      <c r="J23" s="372"/>
      <c r="K23" s="350"/>
      <c r="L23" s="350"/>
      <c r="M23" s="350"/>
      <c r="N23" s="425"/>
      <c r="O23" s="268">
        <v>4</v>
      </c>
      <c r="P23" s="269" t="s">
        <v>590</v>
      </c>
      <c r="Q23" s="268" t="str">
        <f t="shared" si="0"/>
        <v>Probabilidad</v>
      </c>
      <c r="R23" s="270" t="s">
        <v>52</v>
      </c>
      <c r="S23" s="268" t="s">
        <v>57</v>
      </c>
      <c r="T23" s="271">
        <f>VLOOKUP(R23&amp;S23,Hoja1!$Q$4:$R$9,2,0)</f>
        <v>0.45</v>
      </c>
      <c r="U23" s="268" t="s">
        <v>59</v>
      </c>
      <c r="V23" s="268" t="s">
        <v>62</v>
      </c>
      <c r="W23" s="268" t="s">
        <v>65</v>
      </c>
      <c r="X23" s="272">
        <f t="shared" si="6"/>
        <v>0.27</v>
      </c>
      <c r="Y23" s="247" t="str">
        <f>IF(Z23&lt;=20%,'Tabla probabilidad'!$B$5,IF(Z23&lt;=40%,'Tabla probabilidad'!$B$6,IF(Z23&lt;=60%,'Tabla probabilidad'!$B$7,IF(Z23&lt;=80%,'Tabla probabilidad'!$B$8,IF(Z23&lt;=100%,'Tabla probabilidad'!$B$9)))))</f>
        <v>Baja</v>
      </c>
      <c r="Z23" s="247">
        <f>IF(R23="Preventivo",(J20-(J20*T23)),IF(R23="Detectivo",(J20-(J20*T23)),IF(R23="Correctivo",(J20))))</f>
        <v>0.32999999999999996</v>
      </c>
      <c r="AA23" s="372"/>
      <c r="AB23" s="372"/>
      <c r="AC23" s="247" t="str">
        <f t="shared" si="1"/>
        <v>Moderado</v>
      </c>
      <c r="AD23" s="247">
        <f t="shared" si="7"/>
        <v>0.6</v>
      </c>
      <c r="AE23" s="372"/>
      <c r="AF23" s="372"/>
      <c r="AG23" s="350"/>
      <c r="AH23" s="350"/>
      <c r="AI23" s="350"/>
      <c r="AJ23" s="350"/>
      <c r="AK23" s="352"/>
      <c r="AL23" s="350"/>
      <c r="AM23" s="350"/>
      <c r="AN23" s="350"/>
    </row>
    <row r="24" spans="1:298" s="188" customFormat="1" ht="45" x14ac:dyDescent="0.25">
      <c r="A24" s="347">
        <v>4</v>
      </c>
      <c r="B24" s="347" t="s">
        <v>615</v>
      </c>
      <c r="C24" s="412" t="s">
        <v>299</v>
      </c>
      <c r="D24" s="431" t="s">
        <v>580</v>
      </c>
      <c r="E24" s="347" t="s">
        <v>581</v>
      </c>
      <c r="F24" s="347" t="s">
        <v>614</v>
      </c>
      <c r="G24" s="347" t="s">
        <v>41</v>
      </c>
      <c r="H24" s="354">
        <v>50</v>
      </c>
      <c r="I24" s="422" t="str">
        <f>IF(H24&lt;=2,'Tabla probabilidad'!$B$5,IF(H24&lt;=24,'Tabla probabilidad'!$B$6,IF(H24&lt;=500,'Tabla probabilidad'!$B$7,IF(H24&lt;=5000,'Tabla probabilidad'!$B$8,IF(H24&gt;5000,'Tabla probabilidad'!$B$9)))))</f>
        <v>Media</v>
      </c>
      <c r="J24" s="353">
        <f>IF(H24&lt;=2,'Tabla probabilidad'!$D$5,IF(H24&lt;=24,'Tabla probabilidad'!$D$6,IF(H24&lt;=500,'Tabla probabilidad'!$D$7,IF(H24&lt;=5000,'Tabla probabilidad'!$D$8,IF(H24&gt;5000,'Tabla probabilidad'!$D$9)))))</f>
        <v>0.6</v>
      </c>
      <c r="K24" s="354" t="s">
        <v>289</v>
      </c>
      <c r="L24" s="35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5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54" t="str">
        <f>VLOOKUP((I24&amp;L24),Hoja1!$B$4:$C$28,2,0)</f>
        <v>Moderado</v>
      </c>
      <c r="O24" s="256">
        <v>1</v>
      </c>
      <c r="P24" s="266" t="s">
        <v>582</v>
      </c>
      <c r="Q24" s="256" t="str">
        <f t="shared" ref="Q24:Q28" si="8">IF(R24="Preventivo","Probabilidad",IF(R24="Detectivo","Probabilidad", IF(R24="Correctivo","Impacto")))</f>
        <v>Probabilidad</v>
      </c>
      <c r="R24" s="256" t="s">
        <v>52</v>
      </c>
      <c r="S24" s="256" t="s">
        <v>57</v>
      </c>
      <c r="T24" s="257">
        <f>VLOOKUP(R24&amp;S24,Hoja1!$Q$4:$R$9,2,0)</f>
        <v>0.45</v>
      </c>
      <c r="U24" s="256" t="s">
        <v>59</v>
      </c>
      <c r="V24" s="256" t="s">
        <v>62</v>
      </c>
      <c r="W24" s="256" t="s">
        <v>65</v>
      </c>
      <c r="X24" s="257">
        <f>IF(Q24="Probabilidad",($J$24*T24),IF(Q24="Impacto"," "))</f>
        <v>0.27</v>
      </c>
      <c r="Y24" s="257" t="str">
        <f>IF(Z24&lt;=20%,'Tabla probabilidad'!$B$5,IF(Z24&lt;=40%,'Tabla probabilidad'!$B$6,IF(Z24&lt;=60%,'Tabla probabilidad'!$B$7,IF(Z24&lt;=80%,'Tabla probabilidad'!$B$8,IF(Z24&lt;=100%,'Tabla probabilidad'!$B$9)))))</f>
        <v>Baja</v>
      </c>
      <c r="Z24" s="257">
        <f>IF(R24="Preventivo",(J24-(J24*T24)),IF(R24="Detectivo",(J24-(J24*T24)),IF(R24="Correctivo",(J24))))</f>
        <v>0.32999999999999996</v>
      </c>
      <c r="AA24" s="353" t="str">
        <f>IF(AB24&lt;=20%,'Tabla probabilidad'!$B$5,IF(AB24&lt;=40%,'Tabla probabilidad'!$B$6,IF(AB24&lt;=60%,'Tabla probabilidad'!$B$7,IF(AB24&lt;=80%,'Tabla probabilidad'!$B$8,IF(AB24&lt;=100%,'Tabla probabilidad'!$B$9)))))</f>
        <v>Baja</v>
      </c>
      <c r="AB24" s="353">
        <f>AVERAGE(Z24:Z28)</f>
        <v>0.34199999999999997</v>
      </c>
      <c r="AC24" s="257" t="str">
        <f t="shared" ref="AC24:AC28" si="9">IF(AD24&lt;=20%,"Leve",IF(AD24&lt;=40%,"Menor",IF(AD24&lt;=60%,"Moderado",IF(AD24&lt;=80%,"Mayor",IF(AD24&lt;=100%,"Catastrófico")))))</f>
        <v>Moderado</v>
      </c>
      <c r="AD24" s="257">
        <f>IF(Q24="Probabilidad",(($M$24-0)),IF(Q24="Impacto",($M$24-($M$24*T24))))</f>
        <v>0.6</v>
      </c>
      <c r="AE24" s="353" t="str">
        <f>IF(AF24&lt;=20%,"Leve",IF(AF24&lt;=40%,"Menor",IF(AF24&lt;=60%,"Moderado",IF(AF24&lt;=80%,"Mayor",IF(AF24&lt;=100%,"Catastrófico")))))</f>
        <v>Moderado</v>
      </c>
      <c r="AF24" s="353">
        <f>AVERAGE(AD24:AD28)</f>
        <v>0.6</v>
      </c>
      <c r="AG24" s="354" t="str">
        <f>VLOOKUP(AA24&amp;AE24,Hoja1!$B$4:$C$28,2,0)</f>
        <v>Moderado</v>
      </c>
      <c r="AH24" s="354" t="s">
        <v>281</v>
      </c>
      <c r="AI24" s="347"/>
      <c r="AJ24" s="347"/>
      <c r="AK24" s="348"/>
      <c r="AL24" s="347"/>
      <c r="AM24" s="347"/>
      <c r="AN24" s="34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row>
    <row r="25" spans="1:298" s="188" customFormat="1" ht="45" x14ac:dyDescent="0.25">
      <c r="A25" s="347"/>
      <c r="B25" s="347"/>
      <c r="C25" s="412"/>
      <c r="D25" s="431"/>
      <c r="E25" s="347"/>
      <c r="F25" s="347"/>
      <c r="G25" s="347"/>
      <c r="H25" s="354"/>
      <c r="I25" s="422"/>
      <c r="J25" s="353"/>
      <c r="K25" s="354"/>
      <c r="L25" s="423"/>
      <c r="M25" s="423"/>
      <c r="N25" s="354"/>
      <c r="O25" s="256">
        <v>2</v>
      </c>
      <c r="P25" s="266" t="s">
        <v>583</v>
      </c>
      <c r="Q25" s="256" t="str">
        <f t="shared" si="8"/>
        <v>Probabilidad</v>
      </c>
      <c r="R25" s="256" t="s">
        <v>52</v>
      </c>
      <c r="S25" s="256" t="s">
        <v>57</v>
      </c>
      <c r="T25" s="257">
        <f>VLOOKUP(R25&amp;S25,Hoja1!$Q$4:$R$9,2,0)</f>
        <v>0.45</v>
      </c>
      <c r="U25" s="256" t="s">
        <v>59</v>
      </c>
      <c r="V25" s="256" t="s">
        <v>62</v>
      </c>
      <c r="W25" s="256" t="s">
        <v>65</v>
      </c>
      <c r="X25" s="257">
        <f t="shared" ref="X25:X28" si="10">IF(Q25="Probabilidad",($J$24*T25),IF(Q25="Impacto"," "))</f>
        <v>0.27</v>
      </c>
      <c r="Y25" s="257" t="str">
        <f>IF(Z25&lt;=20%,'Tabla probabilidad'!$B$5,IF(Z25&lt;=40%,'Tabla probabilidad'!$B$6,IF(Z25&lt;=60%,'Tabla probabilidad'!$B$7,IF(Z25&lt;=80%,'Tabla probabilidad'!$B$8,IF(Z25&lt;=100%,'Tabla probabilidad'!$B$9)))))</f>
        <v>Baja</v>
      </c>
      <c r="Z25" s="257">
        <f>IF(R25="Preventivo",(J24-(J24*T25)),IF(R25="Detectivo",(J24-(J24*T25)),IF(R25="Correctivo",(J24))))</f>
        <v>0.32999999999999996</v>
      </c>
      <c r="AA25" s="353"/>
      <c r="AB25" s="353"/>
      <c r="AC25" s="257" t="str">
        <f t="shared" si="9"/>
        <v>Moderado</v>
      </c>
      <c r="AD25" s="257">
        <f t="shared" ref="AD25:AD28" si="11">IF(Q25="Probabilidad",(($M$24-0)),IF(Q25="Impacto",($M$24-($M$24*T25))))</f>
        <v>0.6</v>
      </c>
      <c r="AE25" s="353"/>
      <c r="AF25" s="353"/>
      <c r="AG25" s="354"/>
      <c r="AH25" s="354"/>
      <c r="AI25" s="347"/>
      <c r="AJ25" s="347"/>
      <c r="AK25" s="348"/>
      <c r="AL25" s="347"/>
      <c r="AM25" s="347"/>
      <c r="AN25" s="34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7"/>
      <c r="BM25" s="187"/>
      <c r="BN25" s="187"/>
      <c r="BO25" s="187"/>
      <c r="BP25" s="187"/>
      <c r="BQ25" s="187"/>
      <c r="BR25" s="187"/>
      <c r="BS25" s="187"/>
      <c r="BT25" s="187"/>
      <c r="BU25" s="187"/>
      <c r="BV25" s="187"/>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87"/>
      <c r="DA25" s="187"/>
      <c r="DB25" s="187"/>
      <c r="DC25" s="187"/>
      <c r="DD25" s="187"/>
      <c r="DE25" s="187"/>
      <c r="DF25" s="187"/>
      <c r="DG25" s="187"/>
      <c r="DH25" s="187"/>
      <c r="DI25" s="187"/>
      <c r="DJ25" s="187"/>
      <c r="DK25" s="187"/>
      <c r="DL25" s="187"/>
      <c r="DM25" s="187"/>
      <c r="DN25" s="187"/>
      <c r="DO25" s="187"/>
      <c r="DP25" s="187"/>
      <c r="DQ25" s="187"/>
      <c r="DR25" s="187"/>
      <c r="DS25" s="187"/>
      <c r="DT25" s="187"/>
      <c r="DU25" s="187"/>
      <c r="DV25" s="187"/>
      <c r="DW25" s="187"/>
      <c r="DX25" s="187"/>
      <c r="DY25" s="187"/>
      <c r="DZ25" s="187"/>
      <c r="EA25" s="187"/>
      <c r="EB25" s="187"/>
      <c r="EC25" s="187"/>
      <c r="ED25" s="187"/>
      <c r="EE25" s="187"/>
      <c r="EF25" s="187"/>
      <c r="EG25" s="187"/>
      <c r="EH25" s="187"/>
      <c r="EI25" s="187"/>
      <c r="EJ25" s="187"/>
      <c r="EK25" s="187"/>
      <c r="EL25" s="187"/>
      <c r="EM25" s="187"/>
      <c r="EN25" s="187"/>
      <c r="EO25" s="187"/>
      <c r="EP25" s="187"/>
      <c r="EQ25" s="187"/>
      <c r="ER25" s="187"/>
      <c r="ES25" s="187"/>
      <c r="ET25" s="187"/>
      <c r="EU25" s="187"/>
      <c r="EV25" s="187"/>
      <c r="EW25" s="187"/>
      <c r="EX25" s="187"/>
      <c r="EY25" s="187"/>
      <c r="EZ25" s="187"/>
      <c r="FA25" s="187"/>
      <c r="FB25" s="187"/>
      <c r="FC25" s="187"/>
      <c r="FD25" s="187"/>
      <c r="FE25" s="187"/>
      <c r="FF25" s="187"/>
      <c r="FG25" s="187"/>
      <c r="FH25" s="187"/>
      <c r="FI25" s="187"/>
      <c r="FJ25" s="187"/>
      <c r="FK25" s="187"/>
      <c r="FL25" s="187"/>
      <c r="FM25" s="187"/>
      <c r="FN25" s="187"/>
      <c r="FO25" s="187"/>
      <c r="FP25" s="187"/>
      <c r="FQ25" s="187"/>
      <c r="FR25" s="187"/>
      <c r="FS25" s="187"/>
      <c r="FT25" s="187"/>
      <c r="FU25" s="187"/>
      <c r="FV25" s="187"/>
      <c r="FW25" s="187"/>
      <c r="FX25" s="187"/>
      <c r="FY25" s="187"/>
      <c r="FZ25" s="187"/>
      <c r="GA25" s="187"/>
      <c r="GB25" s="187"/>
      <c r="GC25" s="187"/>
      <c r="GD25" s="187"/>
      <c r="GE25" s="187"/>
      <c r="GF25" s="187"/>
      <c r="GG25" s="187"/>
      <c r="GH25" s="187"/>
      <c r="GI25" s="187"/>
      <c r="GJ25" s="187"/>
      <c r="GK25" s="187"/>
      <c r="GL25" s="187"/>
      <c r="GM25" s="187"/>
      <c r="GN25" s="187"/>
      <c r="GO25" s="187"/>
      <c r="GP25" s="187"/>
      <c r="GQ25" s="187"/>
      <c r="GR25" s="187"/>
      <c r="GS25" s="187"/>
      <c r="GT25" s="187"/>
      <c r="GU25" s="187"/>
      <c r="GV25" s="187"/>
      <c r="GW25" s="187"/>
      <c r="GX25" s="187"/>
      <c r="GY25" s="187"/>
      <c r="GZ25" s="187"/>
      <c r="HA25" s="187"/>
      <c r="HB25" s="187"/>
      <c r="HC25" s="187"/>
      <c r="HD25" s="187"/>
      <c r="HE25" s="187"/>
      <c r="HF25" s="187"/>
      <c r="HG25" s="187"/>
      <c r="HH25" s="187"/>
      <c r="HI25" s="187"/>
      <c r="HJ25" s="187"/>
      <c r="HK25" s="187"/>
      <c r="HL25" s="187"/>
      <c r="HM25" s="187"/>
      <c r="HN25" s="187"/>
      <c r="HO25" s="187"/>
      <c r="HP25" s="187"/>
      <c r="HQ25" s="187"/>
      <c r="HR25" s="187"/>
      <c r="HS25" s="187"/>
      <c r="HT25" s="187"/>
      <c r="HU25" s="187"/>
      <c r="HV25" s="187"/>
      <c r="HW25" s="187"/>
      <c r="HX25" s="187"/>
      <c r="HY25" s="187"/>
      <c r="HZ25" s="187"/>
      <c r="IA25" s="187"/>
      <c r="IB25" s="187"/>
      <c r="IC25" s="187"/>
      <c r="ID25" s="187"/>
      <c r="IE25" s="187"/>
      <c r="IF25" s="187"/>
      <c r="IG25" s="187"/>
      <c r="IH25" s="187"/>
      <c r="II25" s="187"/>
      <c r="IJ25" s="187"/>
      <c r="IK25" s="187"/>
      <c r="IL25" s="187"/>
      <c r="IM25" s="187"/>
      <c r="IN25" s="187"/>
      <c r="IO25" s="187"/>
      <c r="IP25" s="187"/>
      <c r="IQ25" s="187"/>
      <c r="IR25" s="187"/>
      <c r="IS25" s="187"/>
      <c r="IT25" s="187"/>
      <c r="IU25" s="187"/>
      <c r="IV25" s="187"/>
      <c r="IW25" s="187"/>
      <c r="IX25" s="187"/>
      <c r="IY25" s="187"/>
      <c r="IZ25" s="187"/>
      <c r="JA25" s="187"/>
      <c r="JB25" s="187"/>
      <c r="JC25" s="187"/>
      <c r="JD25" s="187"/>
      <c r="JE25" s="187"/>
      <c r="JF25" s="187"/>
      <c r="JG25" s="187"/>
      <c r="JH25" s="187"/>
      <c r="JI25" s="187"/>
      <c r="JJ25" s="187"/>
      <c r="JK25" s="187"/>
      <c r="JL25" s="187"/>
      <c r="JM25" s="187"/>
      <c r="JN25" s="187"/>
      <c r="JO25" s="187"/>
      <c r="JP25" s="187"/>
      <c r="JQ25" s="187"/>
      <c r="JR25" s="187"/>
      <c r="JS25" s="187"/>
      <c r="JT25" s="187"/>
      <c r="JU25" s="187"/>
      <c r="JV25" s="187"/>
      <c r="JW25" s="187"/>
      <c r="JX25" s="187"/>
      <c r="JY25" s="187"/>
      <c r="JZ25" s="187"/>
      <c r="KA25" s="187"/>
      <c r="KB25" s="187"/>
      <c r="KC25" s="187"/>
      <c r="KD25" s="187"/>
      <c r="KE25" s="187"/>
      <c r="KF25" s="187"/>
      <c r="KG25" s="187"/>
      <c r="KH25" s="187"/>
      <c r="KI25" s="187"/>
      <c r="KJ25" s="187"/>
      <c r="KK25" s="187"/>
      <c r="KL25" s="187"/>
    </row>
    <row r="26" spans="1:298" s="188" customFormat="1" ht="30" x14ac:dyDescent="0.25">
      <c r="A26" s="347"/>
      <c r="B26" s="347"/>
      <c r="C26" s="412"/>
      <c r="D26" s="431"/>
      <c r="E26" s="347"/>
      <c r="F26" s="347"/>
      <c r="G26" s="347"/>
      <c r="H26" s="354"/>
      <c r="I26" s="422"/>
      <c r="J26" s="353"/>
      <c r="K26" s="354"/>
      <c r="L26" s="423"/>
      <c r="M26" s="423"/>
      <c r="N26" s="354"/>
      <c r="O26" s="256">
        <v>3</v>
      </c>
      <c r="P26" s="266" t="s">
        <v>584</v>
      </c>
      <c r="Q26" s="256" t="str">
        <f t="shared" si="8"/>
        <v>Probabilidad</v>
      </c>
      <c r="R26" s="256" t="s">
        <v>53</v>
      </c>
      <c r="S26" s="256" t="s">
        <v>57</v>
      </c>
      <c r="T26" s="257">
        <f>VLOOKUP(R26&amp;S26,Hoja1!$Q$4:$R$9,2,0)</f>
        <v>0.35</v>
      </c>
      <c r="U26" s="256" t="s">
        <v>59</v>
      </c>
      <c r="V26" s="256" t="s">
        <v>62</v>
      </c>
      <c r="W26" s="256" t="s">
        <v>65</v>
      </c>
      <c r="X26" s="257">
        <f t="shared" si="10"/>
        <v>0.21</v>
      </c>
      <c r="Y26" s="257" t="str">
        <f>IF(Z26&lt;=20%,'Tabla probabilidad'!$B$5,IF(Z26&lt;=40%,'Tabla probabilidad'!$B$6,IF(Z26&lt;=60%,'Tabla probabilidad'!$B$7,IF(Z26&lt;=80%,'Tabla probabilidad'!$B$8,IF(Z26&lt;=100%,'Tabla probabilidad'!$B$9)))))</f>
        <v>Baja</v>
      </c>
      <c r="Z26" s="257">
        <f>IF(R26="Preventivo",(J24-(J24*T26)),IF(R26="Detectivo",(J24-(J24*T26)),IF(R26="Correctivo",(J24))))</f>
        <v>0.39</v>
      </c>
      <c r="AA26" s="353"/>
      <c r="AB26" s="353"/>
      <c r="AC26" s="257" t="str">
        <f t="shared" si="9"/>
        <v>Moderado</v>
      </c>
      <c r="AD26" s="257">
        <f t="shared" si="11"/>
        <v>0.6</v>
      </c>
      <c r="AE26" s="353"/>
      <c r="AF26" s="353"/>
      <c r="AG26" s="354"/>
      <c r="AH26" s="354"/>
      <c r="AI26" s="347"/>
      <c r="AJ26" s="347"/>
      <c r="AK26" s="348"/>
      <c r="AL26" s="347"/>
      <c r="AM26" s="347"/>
      <c r="AN26" s="34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7"/>
      <c r="FQ26" s="187"/>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c r="GX26" s="187"/>
      <c r="GY26" s="187"/>
      <c r="GZ26" s="187"/>
      <c r="HA26" s="187"/>
      <c r="HB26" s="187"/>
      <c r="HC26" s="187"/>
      <c r="HD26" s="187"/>
      <c r="HE26" s="187"/>
      <c r="HF26" s="187"/>
      <c r="HG26" s="187"/>
      <c r="HH26" s="187"/>
      <c r="HI26" s="187"/>
      <c r="HJ26" s="187"/>
      <c r="HK26" s="187"/>
      <c r="HL26" s="187"/>
      <c r="HM26" s="187"/>
      <c r="HN26" s="187"/>
      <c r="HO26" s="187"/>
      <c r="HP26" s="187"/>
      <c r="HQ26" s="187"/>
      <c r="HR26" s="187"/>
      <c r="HS26" s="187"/>
      <c r="HT26" s="187"/>
      <c r="HU26" s="187"/>
      <c r="HV26" s="187"/>
      <c r="HW26" s="187"/>
      <c r="HX26" s="187"/>
      <c r="HY26" s="187"/>
      <c r="HZ26" s="187"/>
      <c r="IA26" s="187"/>
      <c r="IB26" s="187"/>
      <c r="IC26" s="187"/>
      <c r="ID26" s="187"/>
      <c r="IE26" s="187"/>
      <c r="IF26" s="187"/>
      <c r="IG26" s="187"/>
      <c r="IH26" s="187"/>
      <c r="II26" s="187"/>
      <c r="IJ26" s="187"/>
      <c r="IK26" s="187"/>
      <c r="IL26" s="187"/>
      <c r="IM26" s="187"/>
      <c r="IN26" s="187"/>
      <c r="IO26" s="187"/>
      <c r="IP26" s="187"/>
      <c r="IQ26" s="187"/>
      <c r="IR26" s="187"/>
      <c r="IS26" s="187"/>
      <c r="IT26" s="187"/>
      <c r="IU26" s="187"/>
      <c r="IV26" s="187"/>
      <c r="IW26" s="187"/>
      <c r="IX26" s="187"/>
      <c r="IY26" s="187"/>
      <c r="IZ26" s="187"/>
      <c r="JA26" s="187"/>
      <c r="JB26" s="187"/>
      <c r="JC26" s="187"/>
      <c r="JD26" s="187"/>
      <c r="JE26" s="187"/>
      <c r="JF26" s="187"/>
      <c r="JG26" s="187"/>
      <c r="JH26" s="187"/>
      <c r="JI26" s="187"/>
      <c r="JJ26" s="187"/>
      <c r="JK26" s="187"/>
      <c r="JL26" s="187"/>
      <c r="JM26" s="187"/>
      <c r="JN26" s="187"/>
      <c r="JO26" s="187"/>
      <c r="JP26" s="187"/>
      <c r="JQ26" s="187"/>
      <c r="JR26" s="187"/>
      <c r="JS26" s="187"/>
      <c r="JT26" s="187"/>
      <c r="JU26" s="187"/>
      <c r="JV26" s="187"/>
      <c r="JW26" s="187"/>
      <c r="JX26" s="187"/>
      <c r="JY26" s="187"/>
      <c r="JZ26" s="187"/>
      <c r="KA26" s="187"/>
      <c r="KB26" s="187"/>
      <c r="KC26" s="187"/>
      <c r="KD26" s="187"/>
      <c r="KE26" s="187"/>
      <c r="KF26" s="187"/>
      <c r="KG26" s="187"/>
      <c r="KH26" s="187"/>
      <c r="KI26" s="187"/>
      <c r="KJ26" s="187"/>
      <c r="KK26" s="187"/>
      <c r="KL26" s="187"/>
    </row>
    <row r="27" spans="1:298" s="188" customFormat="1" ht="108" customHeight="1" x14ac:dyDescent="0.25">
      <c r="A27" s="347"/>
      <c r="B27" s="347"/>
      <c r="C27" s="412"/>
      <c r="D27" s="431"/>
      <c r="E27" s="347"/>
      <c r="F27" s="347"/>
      <c r="G27" s="347"/>
      <c r="H27" s="354"/>
      <c r="I27" s="422"/>
      <c r="J27" s="353"/>
      <c r="K27" s="354"/>
      <c r="L27" s="423"/>
      <c r="M27" s="423"/>
      <c r="N27" s="354"/>
      <c r="O27" s="258">
        <v>4</v>
      </c>
      <c r="P27" s="267" t="s">
        <v>585</v>
      </c>
      <c r="Q27" s="258" t="str">
        <f t="shared" si="8"/>
        <v>Probabilidad</v>
      </c>
      <c r="R27" s="258" t="s">
        <v>52</v>
      </c>
      <c r="S27" s="258" t="s">
        <v>57</v>
      </c>
      <c r="T27" s="259">
        <f>VLOOKUP(R27&amp;S27,Hoja1!$Q$4:$R$9,2,0)</f>
        <v>0.45</v>
      </c>
      <c r="U27" s="258" t="s">
        <v>59</v>
      </c>
      <c r="V27" s="258" t="s">
        <v>62</v>
      </c>
      <c r="W27" s="258" t="s">
        <v>65</v>
      </c>
      <c r="X27" s="257">
        <f t="shared" si="10"/>
        <v>0.27</v>
      </c>
      <c r="Y27" s="257" t="str">
        <f>IF(Z27&lt;=20%,'Tabla probabilidad'!$B$5,IF(Z27&lt;=40%,'Tabla probabilidad'!$B$6,IF(Z27&lt;=60%,'Tabla probabilidad'!$B$7,IF(Z27&lt;=80%,'Tabla probabilidad'!$B$8,IF(Z27&lt;=100%,'Tabla probabilidad'!$B$9)))))</f>
        <v>Baja</v>
      </c>
      <c r="Z27" s="257">
        <f>IF(R27="Preventivo",(J24-(J24*T27)),IF(R27="Detectivo",(J24-(J24*T27)),IF(R27="Correctivo",(J24))))</f>
        <v>0.32999999999999996</v>
      </c>
      <c r="AA27" s="353"/>
      <c r="AB27" s="353"/>
      <c r="AC27" s="257" t="str">
        <f t="shared" si="9"/>
        <v>Moderado</v>
      </c>
      <c r="AD27" s="257">
        <f t="shared" si="11"/>
        <v>0.6</v>
      </c>
      <c r="AE27" s="353"/>
      <c r="AF27" s="353"/>
      <c r="AG27" s="354"/>
      <c r="AH27" s="354"/>
      <c r="AI27" s="347"/>
      <c r="AJ27" s="347"/>
      <c r="AK27" s="348"/>
      <c r="AL27" s="347"/>
      <c r="AM27" s="347"/>
      <c r="AN27" s="347"/>
      <c r="AO27" s="187"/>
      <c r="AP27" s="187"/>
      <c r="AQ27" s="187"/>
      <c r="AR27" s="187"/>
      <c r="AS27" s="187"/>
      <c r="AT27" s="187"/>
      <c r="AU27" s="187"/>
      <c r="AV27" s="187"/>
      <c r="AW27" s="187"/>
      <c r="AX27" s="187"/>
      <c r="AY27" s="187"/>
      <c r="AZ27" s="187"/>
      <c r="BA27" s="187"/>
      <c r="BB27" s="187"/>
      <c r="BC27" s="187"/>
      <c r="BD27" s="187"/>
      <c r="BE27" s="187"/>
      <c r="BF27" s="187"/>
      <c r="BG27" s="187"/>
      <c r="BH27" s="187"/>
      <c r="BI27" s="187"/>
      <c r="BJ27" s="187"/>
      <c r="BK27" s="187"/>
      <c r="BL27" s="187"/>
      <c r="BM27" s="187"/>
      <c r="BN27" s="187"/>
      <c r="BO27" s="187"/>
      <c r="BP27" s="187"/>
      <c r="BQ27" s="187"/>
      <c r="BR27" s="187"/>
      <c r="BS27" s="187"/>
      <c r="BT27" s="187"/>
      <c r="BU27" s="187"/>
      <c r="BV27" s="187"/>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87"/>
      <c r="DA27" s="187"/>
      <c r="DB27" s="187"/>
      <c r="DC27" s="187"/>
      <c r="DD27" s="187"/>
      <c r="DE27" s="187"/>
      <c r="DF27" s="187"/>
      <c r="DG27" s="187"/>
      <c r="DH27" s="187"/>
      <c r="DI27" s="187"/>
      <c r="DJ27" s="187"/>
      <c r="DK27" s="187"/>
      <c r="DL27" s="187"/>
      <c r="DM27" s="187"/>
      <c r="DN27" s="187"/>
      <c r="DO27" s="187"/>
      <c r="DP27" s="187"/>
      <c r="DQ27" s="187"/>
      <c r="DR27" s="187"/>
      <c r="DS27" s="187"/>
      <c r="DT27" s="187"/>
      <c r="DU27" s="187"/>
      <c r="DV27" s="187"/>
      <c r="DW27" s="187"/>
      <c r="DX27" s="187"/>
      <c r="DY27" s="187"/>
      <c r="DZ27" s="187"/>
      <c r="EA27" s="187"/>
      <c r="EB27" s="187"/>
      <c r="EC27" s="187"/>
      <c r="ED27" s="187"/>
      <c r="EE27" s="187"/>
      <c r="EF27" s="187"/>
      <c r="EG27" s="187"/>
      <c r="EH27" s="187"/>
      <c r="EI27" s="187"/>
      <c r="EJ27" s="187"/>
      <c r="EK27" s="187"/>
      <c r="EL27" s="187"/>
      <c r="EM27" s="187"/>
      <c r="EN27" s="187"/>
      <c r="EO27" s="187"/>
      <c r="EP27" s="187"/>
      <c r="EQ27" s="187"/>
      <c r="ER27" s="187"/>
      <c r="ES27" s="187"/>
      <c r="ET27" s="187"/>
      <c r="EU27" s="187"/>
      <c r="EV27" s="187"/>
      <c r="EW27" s="187"/>
      <c r="EX27" s="187"/>
      <c r="EY27" s="187"/>
      <c r="EZ27" s="187"/>
      <c r="FA27" s="187"/>
      <c r="FB27" s="187"/>
      <c r="FC27" s="187"/>
      <c r="FD27" s="187"/>
      <c r="FE27" s="187"/>
      <c r="FF27" s="187"/>
      <c r="FG27" s="187"/>
      <c r="FH27" s="187"/>
      <c r="FI27" s="187"/>
      <c r="FJ27" s="187"/>
      <c r="FK27" s="187"/>
      <c r="FL27" s="187"/>
      <c r="FM27" s="187"/>
      <c r="FN27" s="187"/>
      <c r="FO27" s="187"/>
      <c r="FP27" s="187"/>
      <c r="FQ27" s="187"/>
      <c r="FR27" s="187"/>
      <c r="FS27" s="187"/>
      <c r="FT27" s="187"/>
      <c r="FU27" s="187"/>
      <c r="FV27" s="187"/>
      <c r="FW27" s="187"/>
      <c r="FX27" s="187"/>
      <c r="FY27" s="187"/>
      <c r="FZ27" s="187"/>
      <c r="GA27" s="187"/>
      <c r="GB27" s="187"/>
      <c r="GC27" s="187"/>
      <c r="GD27" s="187"/>
      <c r="GE27" s="187"/>
      <c r="GF27" s="187"/>
      <c r="GG27" s="187"/>
      <c r="GH27" s="187"/>
      <c r="GI27" s="187"/>
      <c r="GJ27" s="187"/>
      <c r="GK27" s="187"/>
      <c r="GL27" s="187"/>
      <c r="GM27" s="187"/>
      <c r="GN27" s="187"/>
      <c r="GO27" s="187"/>
      <c r="GP27" s="187"/>
      <c r="GQ27" s="187"/>
      <c r="GR27" s="187"/>
      <c r="GS27" s="187"/>
      <c r="GT27" s="187"/>
      <c r="GU27" s="187"/>
      <c r="GV27" s="187"/>
      <c r="GW27" s="187"/>
      <c r="GX27" s="187"/>
      <c r="GY27" s="187"/>
      <c r="GZ27" s="187"/>
      <c r="HA27" s="187"/>
      <c r="HB27" s="187"/>
      <c r="HC27" s="187"/>
      <c r="HD27" s="187"/>
      <c r="HE27" s="187"/>
      <c r="HF27" s="187"/>
      <c r="HG27" s="187"/>
      <c r="HH27" s="187"/>
      <c r="HI27" s="187"/>
      <c r="HJ27" s="187"/>
      <c r="HK27" s="187"/>
      <c r="HL27" s="187"/>
      <c r="HM27" s="187"/>
      <c r="HN27" s="187"/>
      <c r="HO27" s="187"/>
      <c r="HP27" s="187"/>
      <c r="HQ27" s="187"/>
      <c r="HR27" s="187"/>
      <c r="HS27" s="187"/>
      <c r="HT27" s="187"/>
      <c r="HU27" s="187"/>
      <c r="HV27" s="187"/>
      <c r="HW27" s="187"/>
      <c r="HX27" s="187"/>
      <c r="HY27" s="187"/>
      <c r="HZ27" s="187"/>
      <c r="IA27" s="187"/>
      <c r="IB27" s="187"/>
      <c r="IC27" s="187"/>
      <c r="ID27" s="187"/>
      <c r="IE27" s="187"/>
      <c r="IF27" s="187"/>
      <c r="IG27" s="187"/>
      <c r="IH27" s="187"/>
      <c r="II27" s="187"/>
      <c r="IJ27" s="187"/>
      <c r="IK27" s="187"/>
      <c r="IL27" s="187"/>
      <c r="IM27" s="187"/>
      <c r="IN27" s="187"/>
      <c r="IO27" s="187"/>
      <c r="IP27" s="187"/>
      <c r="IQ27" s="187"/>
      <c r="IR27" s="187"/>
      <c r="IS27" s="187"/>
      <c r="IT27" s="187"/>
      <c r="IU27" s="187"/>
      <c r="IV27" s="187"/>
      <c r="IW27" s="187"/>
      <c r="IX27" s="187"/>
      <c r="IY27" s="187"/>
      <c r="IZ27" s="187"/>
      <c r="JA27" s="187"/>
      <c r="JB27" s="187"/>
      <c r="JC27" s="187"/>
      <c r="JD27" s="187"/>
      <c r="JE27" s="187"/>
      <c r="JF27" s="187"/>
      <c r="JG27" s="187"/>
      <c r="JH27" s="187"/>
      <c r="JI27" s="187"/>
      <c r="JJ27" s="187"/>
      <c r="JK27" s="187"/>
      <c r="JL27" s="187"/>
      <c r="JM27" s="187"/>
      <c r="JN27" s="187"/>
      <c r="JO27" s="187"/>
      <c r="JP27" s="187"/>
      <c r="JQ27" s="187"/>
      <c r="JR27" s="187"/>
      <c r="JS27" s="187"/>
      <c r="JT27" s="187"/>
      <c r="JU27" s="187"/>
      <c r="JV27" s="187"/>
      <c r="JW27" s="187"/>
      <c r="JX27" s="187"/>
      <c r="JY27" s="187"/>
      <c r="JZ27" s="187"/>
      <c r="KA27" s="187"/>
      <c r="KB27" s="187"/>
      <c r="KC27" s="187"/>
      <c r="KD27" s="187"/>
      <c r="KE27" s="187"/>
      <c r="KF27" s="187"/>
      <c r="KG27" s="187"/>
      <c r="KH27" s="187"/>
      <c r="KI27" s="187"/>
      <c r="KJ27" s="187"/>
      <c r="KK27" s="187"/>
      <c r="KL27" s="187"/>
    </row>
    <row r="28" spans="1:298" s="188" customFormat="1" ht="105.75" customHeight="1" x14ac:dyDescent="0.25">
      <c r="A28" s="347"/>
      <c r="B28" s="347"/>
      <c r="C28" s="412"/>
      <c r="D28" s="431"/>
      <c r="E28" s="347"/>
      <c r="F28" s="347"/>
      <c r="G28" s="347"/>
      <c r="H28" s="354"/>
      <c r="I28" s="422"/>
      <c r="J28" s="353"/>
      <c r="K28" s="354"/>
      <c r="L28" s="423"/>
      <c r="M28" s="423"/>
      <c r="N28" s="354"/>
      <c r="O28" s="258">
        <v>5</v>
      </c>
      <c r="P28" s="267" t="s">
        <v>586</v>
      </c>
      <c r="Q28" s="258" t="str">
        <f t="shared" si="8"/>
        <v>Probabilidad</v>
      </c>
      <c r="R28" s="258" t="s">
        <v>52</v>
      </c>
      <c r="S28" s="258" t="s">
        <v>57</v>
      </c>
      <c r="T28" s="259">
        <f>VLOOKUP(R28&amp;S28,Hoja1!$Q$4:$R$9,2,0)</f>
        <v>0.45</v>
      </c>
      <c r="U28" s="258" t="s">
        <v>59</v>
      </c>
      <c r="V28" s="258" t="s">
        <v>62</v>
      </c>
      <c r="W28" s="258" t="s">
        <v>65</v>
      </c>
      <c r="X28" s="257">
        <f t="shared" si="10"/>
        <v>0.27</v>
      </c>
      <c r="Y28" s="257" t="str">
        <f>IF(Z28&lt;=20%,'Tabla probabilidad'!$B$5,IF(Z28&lt;=40%,'Tabla probabilidad'!$B$6,IF(Z28&lt;=60%,'Tabla probabilidad'!$B$7,IF(Z28&lt;=80%,'Tabla probabilidad'!$B$8,IF(Z28&lt;=100%,'Tabla probabilidad'!$B$9)))))</f>
        <v>Baja</v>
      </c>
      <c r="Z28" s="257">
        <f>IF(R28="Preventivo",(J24-(J24*T28)),IF(R28="Detectivo",(J24-(J24*T28)),IF(R28="Correctivo",(J24))))</f>
        <v>0.32999999999999996</v>
      </c>
      <c r="AA28" s="353"/>
      <c r="AB28" s="353"/>
      <c r="AC28" s="257" t="str">
        <f t="shared" si="9"/>
        <v>Moderado</v>
      </c>
      <c r="AD28" s="257">
        <f t="shared" si="11"/>
        <v>0.6</v>
      </c>
      <c r="AE28" s="353"/>
      <c r="AF28" s="353"/>
      <c r="AG28" s="354"/>
      <c r="AH28" s="354"/>
      <c r="AI28" s="347"/>
      <c r="AJ28" s="347"/>
      <c r="AK28" s="348"/>
      <c r="AL28" s="347"/>
      <c r="AM28" s="347"/>
      <c r="AN28" s="347"/>
      <c r="AO28" s="187"/>
      <c r="AP28" s="187"/>
      <c r="AQ28" s="187"/>
      <c r="AR28" s="187"/>
      <c r="AS28" s="187"/>
      <c r="AT28" s="187"/>
      <c r="AU28" s="187"/>
      <c r="AV28" s="187"/>
      <c r="AW28" s="187"/>
      <c r="AX28" s="187"/>
      <c r="AY28" s="187"/>
      <c r="AZ28" s="187"/>
      <c r="BA28" s="187"/>
      <c r="BB28" s="187"/>
      <c r="BC28" s="187"/>
      <c r="BD28" s="187"/>
      <c r="BE28" s="187"/>
      <c r="BF28" s="187"/>
      <c r="BG28" s="187"/>
      <c r="BH28" s="187"/>
      <c r="BI28" s="187"/>
      <c r="BJ28" s="187"/>
      <c r="BK28" s="187"/>
      <c r="BL28" s="187"/>
      <c r="BM28" s="187"/>
      <c r="BN28" s="187"/>
      <c r="BO28" s="187"/>
      <c r="BP28" s="187"/>
      <c r="BQ28" s="187"/>
      <c r="BR28" s="187"/>
      <c r="BS28" s="187"/>
      <c r="BT28" s="187"/>
      <c r="BU28" s="187"/>
      <c r="BV28" s="187"/>
      <c r="BW28" s="187"/>
      <c r="BX28" s="187"/>
      <c r="BY28" s="187"/>
      <c r="BZ28" s="187"/>
      <c r="CA28" s="187"/>
      <c r="CB28" s="187"/>
      <c r="CC28" s="187"/>
      <c r="CD28" s="187"/>
      <c r="CE28" s="187"/>
      <c r="CF28" s="187"/>
      <c r="CG28" s="187"/>
      <c r="CH28" s="187"/>
      <c r="CI28" s="187"/>
      <c r="CJ28" s="187"/>
      <c r="CK28" s="187"/>
      <c r="CL28" s="187"/>
      <c r="CM28" s="187"/>
      <c r="CN28" s="187"/>
      <c r="CO28" s="187"/>
      <c r="CP28" s="187"/>
      <c r="CQ28" s="187"/>
      <c r="CR28" s="187"/>
      <c r="CS28" s="187"/>
      <c r="CT28" s="187"/>
      <c r="CU28" s="187"/>
      <c r="CV28" s="187"/>
      <c r="CW28" s="187"/>
      <c r="CX28" s="187"/>
      <c r="CY28" s="187"/>
      <c r="CZ28" s="187"/>
      <c r="DA28" s="187"/>
      <c r="DB28" s="187"/>
      <c r="DC28" s="187"/>
      <c r="DD28" s="187"/>
      <c r="DE28" s="187"/>
      <c r="DF28" s="187"/>
      <c r="DG28" s="187"/>
      <c r="DH28" s="187"/>
      <c r="DI28" s="187"/>
      <c r="DJ28" s="187"/>
      <c r="DK28" s="187"/>
      <c r="DL28" s="187"/>
      <c r="DM28" s="187"/>
      <c r="DN28" s="187"/>
      <c r="DO28" s="187"/>
      <c r="DP28" s="187"/>
      <c r="DQ28" s="187"/>
      <c r="DR28" s="187"/>
      <c r="DS28" s="187"/>
      <c r="DT28" s="187"/>
      <c r="DU28" s="187"/>
      <c r="DV28" s="187"/>
      <c r="DW28" s="187"/>
      <c r="DX28" s="187"/>
      <c r="DY28" s="187"/>
      <c r="DZ28" s="187"/>
      <c r="EA28" s="187"/>
      <c r="EB28" s="187"/>
      <c r="EC28" s="187"/>
      <c r="ED28" s="187"/>
      <c r="EE28" s="187"/>
      <c r="EF28" s="187"/>
      <c r="EG28" s="187"/>
      <c r="EH28" s="187"/>
      <c r="EI28" s="187"/>
      <c r="EJ28" s="187"/>
      <c r="EK28" s="187"/>
      <c r="EL28" s="187"/>
      <c r="EM28" s="187"/>
      <c r="EN28" s="187"/>
      <c r="EO28" s="187"/>
      <c r="EP28" s="187"/>
      <c r="EQ28" s="187"/>
      <c r="ER28" s="187"/>
      <c r="ES28" s="187"/>
      <c r="ET28" s="187"/>
      <c r="EU28" s="187"/>
      <c r="EV28" s="187"/>
      <c r="EW28" s="187"/>
      <c r="EX28" s="187"/>
      <c r="EY28" s="187"/>
      <c r="EZ28" s="187"/>
      <c r="FA28" s="187"/>
      <c r="FB28" s="187"/>
      <c r="FC28" s="187"/>
      <c r="FD28" s="187"/>
      <c r="FE28" s="187"/>
      <c r="FF28" s="187"/>
      <c r="FG28" s="187"/>
      <c r="FH28" s="187"/>
      <c r="FI28" s="187"/>
      <c r="FJ28" s="187"/>
      <c r="FK28" s="187"/>
      <c r="FL28" s="187"/>
      <c r="FM28" s="187"/>
      <c r="FN28" s="187"/>
      <c r="FO28" s="187"/>
      <c r="FP28" s="187"/>
      <c r="FQ28" s="187"/>
      <c r="FR28" s="187"/>
      <c r="FS28" s="187"/>
      <c r="FT28" s="187"/>
      <c r="FU28" s="187"/>
      <c r="FV28" s="187"/>
      <c r="FW28" s="187"/>
      <c r="FX28" s="187"/>
      <c r="FY28" s="187"/>
      <c r="FZ28" s="187"/>
      <c r="GA28" s="187"/>
      <c r="GB28" s="187"/>
      <c r="GC28" s="187"/>
      <c r="GD28" s="187"/>
      <c r="GE28" s="187"/>
      <c r="GF28" s="187"/>
      <c r="GG28" s="187"/>
      <c r="GH28" s="187"/>
      <c r="GI28" s="187"/>
      <c r="GJ28" s="187"/>
      <c r="GK28" s="187"/>
      <c r="GL28" s="187"/>
      <c r="GM28" s="187"/>
      <c r="GN28" s="187"/>
      <c r="GO28" s="187"/>
      <c r="GP28" s="187"/>
      <c r="GQ28" s="187"/>
      <c r="GR28" s="187"/>
      <c r="GS28" s="187"/>
      <c r="GT28" s="187"/>
      <c r="GU28" s="187"/>
      <c r="GV28" s="187"/>
      <c r="GW28" s="187"/>
      <c r="GX28" s="187"/>
      <c r="GY28" s="187"/>
      <c r="GZ28" s="187"/>
      <c r="HA28" s="187"/>
      <c r="HB28" s="187"/>
      <c r="HC28" s="187"/>
      <c r="HD28" s="187"/>
      <c r="HE28" s="187"/>
      <c r="HF28" s="187"/>
      <c r="HG28" s="187"/>
      <c r="HH28" s="187"/>
      <c r="HI28" s="187"/>
      <c r="HJ28" s="187"/>
      <c r="HK28" s="187"/>
      <c r="HL28" s="187"/>
      <c r="HM28" s="187"/>
      <c r="HN28" s="187"/>
      <c r="HO28" s="187"/>
      <c r="HP28" s="187"/>
      <c r="HQ28" s="187"/>
      <c r="HR28" s="187"/>
      <c r="HS28" s="187"/>
      <c r="HT28" s="187"/>
      <c r="HU28" s="187"/>
      <c r="HV28" s="187"/>
      <c r="HW28" s="187"/>
      <c r="HX28" s="187"/>
      <c r="HY28" s="187"/>
      <c r="HZ28" s="187"/>
      <c r="IA28" s="187"/>
      <c r="IB28" s="187"/>
      <c r="IC28" s="187"/>
      <c r="ID28" s="187"/>
      <c r="IE28" s="187"/>
      <c r="IF28" s="187"/>
      <c r="IG28" s="187"/>
      <c r="IH28" s="187"/>
      <c r="II28" s="187"/>
      <c r="IJ28" s="187"/>
      <c r="IK28" s="187"/>
      <c r="IL28" s="187"/>
      <c r="IM28" s="187"/>
      <c r="IN28" s="187"/>
      <c r="IO28" s="187"/>
      <c r="IP28" s="187"/>
      <c r="IQ28" s="187"/>
      <c r="IR28" s="187"/>
      <c r="IS28" s="187"/>
      <c r="IT28" s="187"/>
      <c r="IU28" s="187"/>
      <c r="IV28" s="187"/>
      <c r="IW28" s="187"/>
      <c r="IX28" s="187"/>
      <c r="IY28" s="187"/>
      <c r="IZ28" s="187"/>
      <c r="JA28" s="187"/>
      <c r="JB28" s="187"/>
      <c r="JC28" s="187"/>
      <c r="JD28" s="187"/>
      <c r="JE28" s="187"/>
      <c r="JF28" s="187"/>
      <c r="JG28" s="187"/>
      <c r="JH28" s="187"/>
      <c r="JI28" s="187"/>
      <c r="JJ28" s="187"/>
      <c r="JK28" s="187"/>
      <c r="JL28" s="187"/>
      <c r="JM28" s="187"/>
      <c r="JN28" s="187"/>
      <c r="JO28" s="187"/>
      <c r="JP28" s="187"/>
      <c r="JQ28" s="187"/>
      <c r="JR28" s="187"/>
      <c r="JS28" s="187"/>
      <c r="JT28" s="187"/>
      <c r="JU28" s="187"/>
      <c r="JV28" s="187"/>
      <c r="JW28" s="187"/>
      <c r="JX28" s="187"/>
      <c r="JY28" s="187"/>
      <c r="JZ28" s="187"/>
      <c r="KA28" s="187"/>
      <c r="KB28" s="187"/>
      <c r="KC28" s="187"/>
      <c r="KD28" s="187"/>
      <c r="KE28" s="187"/>
      <c r="KF28" s="187"/>
      <c r="KG28" s="187"/>
      <c r="KH28" s="187"/>
      <c r="KI28" s="187"/>
      <c r="KJ28" s="187"/>
      <c r="KK28" s="187"/>
      <c r="KL28" s="187"/>
    </row>
    <row r="29" spans="1:298" ht="30" x14ac:dyDescent="0.25">
      <c r="A29" s="347">
        <v>5</v>
      </c>
      <c r="B29" s="347" t="s">
        <v>592</v>
      </c>
      <c r="C29" s="347" t="s">
        <v>377</v>
      </c>
      <c r="D29" s="431" t="s">
        <v>593</v>
      </c>
      <c r="E29" s="347" t="s">
        <v>594</v>
      </c>
      <c r="F29" s="347" t="s">
        <v>595</v>
      </c>
      <c r="G29" s="347" t="s">
        <v>339</v>
      </c>
      <c r="H29" s="347">
        <v>50</v>
      </c>
      <c r="I29" s="432" t="str">
        <f>IF(H29&lt;=2,'Tabla probabilidad'!$B$5,IF(H29&lt;=24,'Tabla probabilidad'!$B$6,IF(H29&lt;=500,'Tabla probabilidad'!$B$7,IF(H29&lt;=5000,'Tabla probabilidad'!$B$8,IF(H29&gt;5000,'Tabla probabilidad'!$B$9)))))</f>
        <v>Media</v>
      </c>
      <c r="J29" s="429">
        <f>IF(H29&lt;=2,'Tabla probabilidad'!$D$5,IF(H29&lt;=24,'Tabla probabilidad'!$D$6,IF(H29&lt;=500,'Tabla probabilidad'!$D$7,IF(H29&lt;=5000,'Tabla probabilidad'!$D$8,IF(H29&gt;5000,'Tabla probabilidad'!$D$9)))))</f>
        <v>0.6</v>
      </c>
      <c r="K29" s="421" t="s">
        <v>322</v>
      </c>
      <c r="L29" s="426"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421"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426" t="str">
        <f>VLOOKUP((I29&amp;L29),Hoja1!$B$4:$C$28,2,0)</f>
        <v>Moderado</v>
      </c>
      <c r="O29" s="254">
        <v>1</v>
      </c>
      <c r="P29" s="267" t="s">
        <v>596</v>
      </c>
      <c r="Q29" s="258" t="str">
        <f t="shared" ref="Q29:Q33" si="12">IF(R29="Preventivo","Probabilidad",IF(R29="Detectivo","Probabilidad", IF(R29="Correctivo","Impacto")))</f>
        <v>Probabilidad</v>
      </c>
      <c r="R29" s="258" t="s">
        <v>52</v>
      </c>
      <c r="S29" s="258" t="s">
        <v>57</v>
      </c>
      <c r="T29" s="259">
        <f>VLOOKUP(R29&amp;S29,Hoja1!$Q$4:$R$9,2,0)</f>
        <v>0.45</v>
      </c>
      <c r="U29" s="258" t="s">
        <v>59</v>
      </c>
      <c r="V29" s="258" t="s">
        <v>62</v>
      </c>
      <c r="W29" s="258" t="s">
        <v>65</v>
      </c>
      <c r="X29" s="255">
        <f>IF(Q29="Probabilidad",($J$29*T29),IF(Q29="Impacto"," "))</f>
        <v>0.27</v>
      </c>
      <c r="Y29" s="255" t="str">
        <f>IF(Z29&lt;=20%,'Tabla probabilidad'!$B$5,IF(Z29&lt;=40%,'Tabla probabilidad'!$B$6,IF(Z29&lt;=60%,'Tabla probabilidad'!$B$7,IF(Z29&lt;=80%,'Tabla probabilidad'!$B$8,IF(Z29&lt;=100%,'Tabla probabilidad'!$B$9)))))</f>
        <v>Baja</v>
      </c>
      <c r="Z29" s="255">
        <f>IF(R29="Preventivo",(J29-(J29*T29)),IF(R29="Detectivo",(J29-(J29*T29)),IF(R29="Correctivo",(J29))))</f>
        <v>0.32999999999999996</v>
      </c>
      <c r="AA29" s="429" t="str">
        <f>IF(AB29&lt;=20%,'Tabla probabilidad'!$B$5,IF(AB29&lt;=40%,'Tabla probabilidad'!$B$6,IF(AB29&lt;=60%,'Tabla probabilidad'!$B$7,IF(AB29&lt;=80%,'Tabla probabilidad'!$B$8,IF(AB29&lt;=100%,'Tabla probabilidad'!$B$9)))))</f>
        <v>Baja</v>
      </c>
      <c r="AB29" s="429">
        <f>AVERAGE(Z29:Z33)</f>
        <v>0.32999999999999996</v>
      </c>
      <c r="AC29" s="255" t="str">
        <f t="shared" ref="AC29:AC33" si="13">IF(AD29&lt;=20%,"Leve",IF(AD29&lt;=40%,"Menor",IF(AD29&lt;=60%,"Moderado",IF(AD29&lt;=80%,"Mayor",IF(AD29&lt;=100%,"Catastrófico")))))</f>
        <v>Moderado</v>
      </c>
      <c r="AD29" s="255">
        <f>IF(Q29="Probabilidad",(($M$29-0)),IF(Q29="Impacto",($M$29-($M$29*T29))))</f>
        <v>0.6</v>
      </c>
      <c r="AE29" s="429" t="str">
        <f>IF(AF29&lt;=20%,"Leve",IF(AF29&lt;=40%,"Menor",IF(AF29&lt;=60%,"Moderado",IF(AF29&lt;=80%,"Mayor",IF(AF29&lt;=100%,"Catastrófico")))))</f>
        <v>Moderado</v>
      </c>
      <c r="AF29" s="429">
        <f>AVERAGE(AD29:AD33)</f>
        <v>0.6</v>
      </c>
      <c r="AG29" s="421" t="str">
        <f>VLOOKUP(AA29&amp;AE29,Hoja1!$B$4:$C$28,2,0)</f>
        <v>Moderado</v>
      </c>
      <c r="AH29" s="421" t="s">
        <v>281</v>
      </c>
      <c r="AI29" s="420"/>
      <c r="AJ29" s="420"/>
      <c r="AK29" s="420"/>
      <c r="AL29" s="420"/>
      <c r="AM29" s="420"/>
      <c r="AN29" s="421"/>
    </row>
    <row r="30" spans="1:298" ht="30" x14ac:dyDescent="0.25">
      <c r="A30" s="347"/>
      <c r="B30" s="347"/>
      <c r="C30" s="347"/>
      <c r="D30" s="431"/>
      <c r="E30" s="347"/>
      <c r="F30" s="347"/>
      <c r="G30" s="347"/>
      <c r="H30" s="347"/>
      <c r="I30" s="432"/>
      <c r="J30" s="429"/>
      <c r="K30" s="421"/>
      <c r="L30" s="427"/>
      <c r="M30" s="428"/>
      <c r="N30" s="426"/>
      <c r="O30" s="254">
        <v>2</v>
      </c>
      <c r="P30" s="267" t="s">
        <v>597</v>
      </c>
      <c r="Q30" s="258" t="str">
        <f t="shared" si="12"/>
        <v>Probabilidad</v>
      </c>
      <c r="R30" s="258" t="s">
        <v>52</v>
      </c>
      <c r="S30" s="258" t="s">
        <v>57</v>
      </c>
      <c r="T30" s="259">
        <f>VLOOKUP(R30&amp;S30,Hoja1!$Q$4:$R$9,2,0)</f>
        <v>0.45</v>
      </c>
      <c r="U30" s="258" t="s">
        <v>59</v>
      </c>
      <c r="V30" s="258" t="s">
        <v>62</v>
      </c>
      <c r="W30" s="258" t="s">
        <v>65</v>
      </c>
      <c r="X30" s="255">
        <f t="shared" ref="X30:X33" si="14">IF(Q30="Probabilidad",($J$29*T30),IF(Q30="Impacto"," "))</f>
        <v>0.27</v>
      </c>
      <c r="Y30" s="255" t="str">
        <f>IF(Z30&lt;=20%,'Tabla probabilidad'!$B$5,IF(Z30&lt;=40%,'Tabla probabilidad'!$B$6,IF(Z30&lt;=60%,'Tabla probabilidad'!$B$7,IF(Z30&lt;=80%,'Tabla probabilidad'!$B$8,IF(Z30&lt;=100%,'Tabla probabilidad'!$B$9)))))</f>
        <v>Baja</v>
      </c>
      <c r="Z30" s="255">
        <f>IF(R30="Preventivo",(J29-(J29*T30)),IF(R30="Detectivo",(J29-(J29*T30)),IF(R30="Correctivo",(J29))))</f>
        <v>0.32999999999999996</v>
      </c>
      <c r="AA30" s="429"/>
      <c r="AB30" s="429"/>
      <c r="AC30" s="255" t="str">
        <f t="shared" si="13"/>
        <v>Moderado</v>
      </c>
      <c r="AD30" s="255">
        <f t="shared" ref="AD30:AD33" si="15">IF(Q30="Probabilidad",(($M$29-0)),IF(Q30="Impacto",($M$29-($M$29*T30))))</f>
        <v>0.6</v>
      </c>
      <c r="AE30" s="429"/>
      <c r="AF30" s="429"/>
      <c r="AG30" s="421"/>
      <c r="AH30" s="421"/>
      <c r="AI30" s="420"/>
      <c r="AJ30" s="420"/>
      <c r="AK30" s="420"/>
      <c r="AL30" s="420"/>
      <c r="AM30" s="420"/>
      <c r="AN30" s="421"/>
    </row>
    <row r="31" spans="1:298" ht="45" x14ac:dyDescent="0.25">
      <c r="A31" s="347"/>
      <c r="B31" s="347"/>
      <c r="C31" s="347"/>
      <c r="D31" s="431"/>
      <c r="E31" s="347"/>
      <c r="F31" s="347"/>
      <c r="G31" s="347"/>
      <c r="H31" s="347"/>
      <c r="I31" s="432"/>
      <c r="J31" s="429"/>
      <c r="K31" s="421"/>
      <c r="L31" s="427"/>
      <c r="M31" s="428"/>
      <c r="N31" s="426"/>
      <c r="O31" s="254">
        <v>3</v>
      </c>
      <c r="P31" s="267" t="s">
        <v>598</v>
      </c>
      <c r="Q31" s="258" t="str">
        <f t="shared" si="12"/>
        <v>Probabilidad</v>
      </c>
      <c r="R31" s="258" t="s">
        <v>52</v>
      </c>
      <c r="S31" s="258" t="s">
        <v>57</v>
      </c>
      <c r="T31" s="259">
        <f>VLOOKUP(R31&amp;S31,Hoja1!$Q$4:$R$9,2,0)</f>
        <v>0.45</v>
      </c>
      <c r="U31" s="258" t="s">
        <v>59</v>
      </c>
      <c r="V31" s="258" t="s">
        <v>62</v>
      </c>
      <c r="W31" s="258" t="s">
        <v>65</v>
      </c>
      <c r="X31" s="255">
        <f t="shared" si="14"/>
        <v>0.27</v>
      </c>
      <c r="Y31" s="255" t="str">
        <f>IF(Z31&lt;=20%,'Tabla probabilidad'!$B$5,IF(Z31&lt;=40%,'Tabla probabilidad'!$B$6,IF(Z31&lt;=60%,'Tabla probabilidad'!$B$7,IF(Z31&lt;=80%,'Tabla probabilidad'!$B$8,IF(Z31&lt;=100%,'Tabla probabilidad'!$B$9)))))</f>
        <v>Baja</v>
      </c>
      <c r="Z31" s="255">
        <f>IF(R31="Preventivo",(J29-(J29*T31)),IF(R31="Detectivo",(J29-(J29*T31)),IF(R31="Correctivo",(J29))))</f>
        <v>0.32999999999999996</v>
      </c>
      <c r="AA31" s="429"/>
      <c r="AB31" s="429"/>
      <c r="AC31" s="255" t="str">
        <f t="shared" si="13"/>
        <v>Moderado</v>
      </c>
      <c r="AD31" s="255">
        <f t="shared" si="15"/>
        <v>0.6</v>
      </c>
      <c r="AE31" s="429"/>
      <c r="AF31" s="429"/>
      <c r="AG31" s="421"/>
      <c r="AH31" s="421"/>
      <c r="AI31" s="420"/>
      <c r="AJ31" s="420"/>
      <c r="AK31" s="420"/>
      <c r="AL31" s="420"/>
      <c r="AM31" s="420"/>
      <c r="AN31" s="421"/>
    </row>
    <row r="32" spans="1:298" ht="60" x14ac:dyDescent="0.25">
      <c r="A32" s="347"/>
      <c r="B32" s="347"/>
      <c r="C32" s="347"/>
      <c r="D32" s="431"/>
      <c r="E32" s="347"/>
      <c r="F32" s="347"/>
      <c r="G32" s="347"/>
      <c r="H32" s="347"/>
      <c r="I32" s="432"/>
      <c r="J32" s="429"/>
      <c r="K32" s="421"/>
      <c r="L32" s="427"/>
      <c r="M32" s="428"/>
      <c r="N32" s="426"/>
      <c r="O32" s="254">
        <v>4</v>
      </c>
      <c r="P32" s="267" t="s">
        <v>599</v>
      </c>
      <c r="Q32" s="258" t="str">
        <f t="shared" si="12"/>
        <v>Probabilidad</v>
      </c>
      <c r="R32" s="258" t="s">
        <v>52</v>
      </c>
      <c r="S32" s="258" t="s">
        <v>57</v>
      </c>
      <c r="T32" s="259">
        <f>VLOOKUP(R32&amp;S32,Hoja1!$Q$4:$R$9,2,0)</f>
        <v>0.45</v>
      </c>
      <c r="U32" s="258" t="s">
        <v>59</v>
      </c>
      <c r="V32" s="258" t="s">
        <v>62</v>
      </c>
      <c r="W32" s="258" t="s">
        <v>65</v>
      </c>
      <c r="X32" s="255">
        <f t="shared" si="14"/>
        <v>0.27</v>
      </c>
      <c r="Y32" s="255" t="str">
        <f>IF(Z32&lt;=20%,'Tabla probabilidad'!$B$5,IF(Z32&lt;=40%,'Tabla probabilidad'!$B$6,IF(Z32&lt;=60%,'Tabla probabilidad'!$B$7,IF(Z32&lt;=80%,'Tabla probabilidad'!$B$8,IF(Z32&lt;=100%,'Tabla probabilidad'!$B$9)))))</f>
        <v>Baja</v>
      </c>
      <c r="Z32" s="255">
        <f>IF(R32="Preventivo",(J29-(J29*T32)),IF(R32="Detectivo",(J29-(J29*T32)),IF(R32="Correctivo",(J29))))</f>
        <v>0.32999999999999996</v>
      </c>
      <c r="AA32" s="429"/>
      <c r="AB32" s="429"/>
      <c r="AC32" s="255" t="str">
        <f t="shared" si="13"/>
        <v>Moderado</v>
      </c>
      <c r="AD32" s="255">
        <f t="shared" si="15"/>
        <v>0.6</v>
      </c>
      <c r="AE32" s="429"/>
      <c r="AF32" s="429"/>
      <c r="AG32" s="421"/>
      <c r="AH32" s="421"/>
      <c r="AI32" s="420"/>
      <c r="AJ32" s="420"/>
      <c r="AK32" s="420"/>
      <c r="AL32" s="420"/>
      <c r="AM32" s="420"/>
      <c r="AN32" s="421"/>
    </row>
    <row r="33" spans="1:40" ht="45" x14ac:dyDescent="0.25">
      <c r="A33" s="347"/>
      <c r="B33" s="347"/>
      <c r="C33" s="347"/>
      <c r="D33" s="431"/>
      <c r="E33" s="347"/>
      <c r="F33" s="347"/>
      <c r="G33" s="347"/>
      <c r="H33" s="347"/>
      <c r="I33" s="432"/>
      <c r="J33" s="429"/>
      <c r="K33" s="421"/>
      <c r="L33" s="427"/>
      <c r="M33" s="428"/>
      <c r="N33" s="426"/>
      <c r="O33" s="254">
        <v>5</v>
      </c>
      <c r="P33" s="267" t="s">
        <v>600</v>
      </c>
      <c r="Q33" s="258" t="str">
        <f t="shared" si="12"/>
        <v>Probabilidad</v>
      </c>
      <c r="R33" s="258" t="s">
        <v>52</v>
      </c>
      <c r="S33" s="258" t="s">
        <v>57</v>
      </c>
      <c r="T33" s="259">
        <f>VLOOKUP(R33&amp;S33,Hoja1!$Q$4:$R$9,2,0)</f>
        <v>0.45</v>
      </c>
      <c r="U33" s="258" t="s">
        <v>59</v>
      </c>
      <c r="V33" s="258" t="s">
        <v>62</v>
      </c>
      <c r="W33" s="258" t="s">
        <v>65</v>
      </c>
      <c r="X33" s="255">
        <f t="shared" si="14"/>
        <v>0.27</v>
      </c>
      <c r="Y33" s="255" t="str">
        <f>IF(Z33&lt;=20%,'Tabla probabilidad'!$B$5,IF(Z33&lt;=40%,'Tabla probabilidad'!$B$6,IF(Z33&lt;=60%,'Tabla probabilidad'!$B$7,IF(Z33&lt;=80%,'Tabla probabilidad'!$B$8,IF(Z33&lt;=100%,'Tabla probabilidad'!$B$9)))))</f>
        <v>Baja</v>
      </c>
      <c r="Z33" s="255">
        <f>IF(R33="Preventivo",(J29-(J29*T33)),IF(R33="Detectivo",(J29-(J29*T33)),IF(R33="Correctivo",(J29))))</f>
        <v>0.32999999999999996</v>
      </c>
      <c r="AA33" s="429"/>
      <c r="AB33" s="429"/>
      <c r="AC33" s="255" t="str">
        <f t="shared" si="13"/>
        <v>Moderado</v>
      </c>
      <c r="AD33" s="255">
        <f t="shared" si="15"/>
        <v>0.6</v>
      </c>
      <c r="AE33" s="429"/>
      <c r="AF33" s="429"/>
      <c r="AG33" s="421"/>
      <c r="AH33" s="421"/>
      <c r="AI33" s="420"/>
      <c r="AJ33" s="420"/>
      <c r="AK33" s="420"/>
      <c r="AL33" s="420"/>
      <c r="AM33" s="420"/>
      <c r="AN33" s="421"/>
    </row>
  </sheetData>
  <mergeCells count="176">
    <mergeCell ref="B24:B28"/>
    <mergeCell ref="B29:B33"/>
    <mergeCell ref="B8:B9"/>
    <mergeCell ref="A24:A28"/>
    <mergeCell ref="D24:D28"/>
    <mergeCell ref="E24:E28"/>
    <mergeCell ref="F24:F28"/>
    <mergeCell ref="C20:C23"/>
    <mergeCell ref="AH29:AH33"/>
    <mergeCell ref="A29:A33"/>
    <mergeCell ref="C29:C33"/>
    <mergeCell ref="D29:D33"/>
    <mergeCell ref="E29:E33"/>
    <mergeCell ref="F29:F33"/>
    <mergeCell ref="G29:G33"/>
    <mergeCell ref="H29:H33"/>
    <mergeCell ref="I29:I33"/>
    <mergeCell ref="J29:J33"/>
    <mergeCell ref="K16:K19"/>
    <mergeCell ref="L16:L19"/>
    <mergeCell ref="M16:M19"/>
    <mergeCell ref="N16:N19"/>
    <mergeCell ref="AA16:AA19"/>
    <mergeCell ref="AB16:AB19"/>
    <mergeCell ref="AI29:AI33"/>
    <mergeCell ref="AJ29:AJ33"/>
    <mergeCell ref="AK29:AK33"/>
    <mergeCell ref="K29:K33"/>
    <mergeCell ref="L29:L33"/>
    <mergeCell ref="M29:M33"/>
    <mergeCell ref="N29:N33"/>
    <mergeCell ref="AA29:AA33"/>
    <mergeCell ref="AB29:AB33"/>
    <mergeCell ref="AE29:AE33"/>
    <mergeCell ref="AF29:AF33"/>
    <mergeCell ref="AG29:AG33"/>
    <mergeCell ref="AN20:AN23"/>
    <mergeCell ref="AH16:AH19"/>
    <mergeCell ref="AI16:AI19"/>
    <mergeCell ref="AJ16:AJ19"/>
    <mergeCell ref="AK16:AK19"/>
    <mergeCell ref="AL16:AL19"/>
    <mergeCell ref="AM16:AM19"/>
    <mergeCell ref="AN16:AN19"/>
    <mergeCell ref="AG16:AG19"/>
    <mergeCell ref="AE16:AE19"/>
    <mergeCell ref="AF16:AF19"/>
    <mergeCell ref="AN24:AN28"/>
    <mergeCell ref="AL29:AL33"/>
    <mergeCell ref="AM29:AM33"/>
    <mergeCell ref="AN29:AN33"/>
    <mergeCell ref="G24:G28"/>
    <mergeCell ref="H24:H28"/>
    <mergeCell ref="I24:I28"/>
    <mergeCell ref="AG20:AG23"/>
    <mergeCell ref="AB20:AB23"/>
    <mergeCell ref="AE20:AE23"/>
    <mergeCell ref="AF20:AF23"/>
    <mergeCell ref="K20:K23"/>
    <mergeCell ref="L20:L23"/>
    <mergeCell ref="M20:M23"/>
    <mergeCell ref="K24:K28"/>
    <mergeCell ref="L24:L28"/>
    <mergeCell ref="M24:M28"/>
    <mergeCell ref="N20:N23"/>
    <mergeCell ref="AA20:AA23"/>
    <mergeCell ref="J16:J19"/>
    <mergeCell ref="N24:N28"/>
    <mergeCell ref="AA24:AA28"/>
    <mergeCell ref="C24:C28"/>
    <mergeCell ref="D20:D23"/>
    <mergeCell ref="E20:E23"/>
    <mergeCell ref="F20:F23"/>
    <mergeCell ref="G20:G23"/>
    <mergeCell ref="H20:H23"/>
    <mergeCell ref="I20:I23"/>
    <mergeCell ref="J20:J23"/>
    <mergeCell ref="J24:J28"/>
    <mergeCell ref="A20:A23"/>
    <mergeCell ref="A16:A19"/>
    <mergeCell ref="C16:C19"/>
    <mergeCell ref="D16:D19"/>
    <mergeCell ref="E16:E19"/>
    <mergeCell ref="F16:F19"/>
    <mergeCell ref="G16:G19"/>
    <mergeCell ref="H16:H19"/>
    <mergeCell ref="I16:I19"/>
    <mergeCell ref="B16:B19"/>
    <mergeCell ref="B20:B23"/>
    <mergeCell ref="AN10:AN15"/>
    <mergeCell ref="A10:A15"/>
    <mergeCell ref="C10:C15"/>
    <mergeCell ref="D10:D15"/>
    <mergeCell ref="E10:E15"/>
    <mergeCell ref="F10:F15"/>
    <mergeCell ref="L10:L15"/>
    <mergeCell ref="M10:M15"/>
    <mergeCell ref="G10:G15"/>
    <mergeCell ref="H10:H15"/>
    <mergeCell ref="I10:I15"/>
    <mergeCell ref="J10:J15"/>
    <mergeCell ref="K10:K15"/>
    <mergeCell ref="B10:B15"/>
    <mergeCell ref="AI10:AI15"/>
    <mergeCell ref="AJ10:AJ15"/>
    <mergeCell ref="AK10:AK15"/>
    <mergeCell ref="AL10:AL15"/>
    <mergeCell ref="AM10:AM15"/>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AB24:AB28"/>
    <mergeCell ref="AE24:AE28"/>
    <mergeCell ref="AF24:AF28"/>
    <mergeCell ref="AG24:AG28"/>
    <mergeCell ref="O7:W7"/>
    <mergeCell ref="D1:AK3"/>
    <mergeCell ref="AL1:AN3"/>
    <mergeCell ref="AI7:AN7"/>
    <mergeCell ref="X7:AH7"/>
    <mergeCell ref="K8:K9"/>
    <mergeCell ref="L8:L9"/>
    <mergeCell ref="M8:M9"/>
    <mergeCell ref="AL8:AL9"/>
    <mergeCell ref="AM8:AM9"/>
    <mergeCell ref="AN8:AN9"/>
    <mergeCell ref="N10:N15"/>
    <mergeCell ref="AH10:AH15"/>
    <mergeCell ref="AB10:AB15"/>
    <mergeCell ref="AA10:AA15"/>
    <mergeCell ref="AF10:AF15"/>
    <mergeCell ref="AE10:AE15"/>
    <mergeCell ref="AG10:AG15"/>
    <mergeCell ref="AH24:AH28"/>
    <mergeCell ref="AI24:AI28"/>
    <mergeCell ref="AJ24:AJ28"/>
    <mergeCell ref="AK24:AK28"/>
    <mergeCell ref="AL24:AL28"/>
    <mergeCell ref="AM24:AM28"/>
    <mergeCell ref="AH20:AH23"/>
    <mergeCell ref="AI20:AI23"/>
    <mergeCell ref="AJ20:AJ23"/>
    <mergeCell ref="AK20:AK23"/>
    <mergeCell ref="AL20:AL23"/>
    <mergeCell ref="AM20:AM23"/>
  </mergeCells>
  <conditionalFormatting sqref="I10:I13">
    <cfRule type="containsText" dxfId="1712" priority="725" operator="containsText" text="Muy Baja">
      <formula>NOT(ISERROR(SEARCH("Muy Baja",I10)))</formula>
    </cfRule>
    <cfRule type="containsText" dxfId="1711" priority="726" operator="containsText" text="Baja">
      <formula>NOT(ISERROR(SEARCH("Baja",I10)))</formula>
    </cfRule>
    <cfRule type="containsText" dxfId="1710" priority="850" operator="containsText" text="Muy Alta">
      <formula>NOT(ISERROR(SEARCH("Muy Alta",I10)))</formula>
    </cfRule>
    <cfRule type="containsText" dxfId="1709" priority="851" operator="containsText" text="Alta">
      <formula>NOT(ISERROR(SEARCH("Alta",I10)))</formula>
    </cfRule>
    <cfRule type="containsText" dxfId="1708" priority="852" operator="containsText" text="Media">
      <formula>NOT(ISERROR(SEARCH("Media",I10)))</formula>
    </cfRule>
    <cfRule type="containsText" dxfId="1707" priority="853" operator="containsText" text="Media">
      <formula>NOT(ISERROR(SEARCH("Media",I10)))</formula>
    </cfRule>
    <cfRule type="containsText" dxfId="1706" priority="854" operator="containsText" text="Media">
      <formula>NOT(ISERROR(SEARCH("Media",I10)))</formula>
    </cfRule>
    <cfRule type="containsText" dxfId="1705" priority="857" operator="containsText" text="Muy Baja">
      <formula>NOT(ISERROR(SEARCH("Muy Baja",I10)))</formula>
    </cfRule>
    <cfRule type="containsText" dxfId="1704" priority="858" operator="containsText" text="Baja">
      <formula>NOT(ISERROR(SEARCH("Baja",I10)))</formula>
    </cfRule>
    <cfRule type="containsText" dxfId="1703" priority="859" operator="containsText" text="Muy Baja">
      <formula>NOT(ISERROR(SEARCH("Muy Baja",I10)))</formula>
    </cfRule>
    <cfRule type="containsText" dxfId="1702" priority="860" operator="containsText" text="Muy Baja">
      <formula>NOT(ISERROR(SEARCH("Muy Baja",I10)))</formula>
    </cfRule>
    <cfRule type="containsText" dxfId="1701" priority="861" operator="containsText" text="Muy Baja">
      <formula>NOT(ISERROR(SEARCH("Muy Baja",I10)))</formula>
    </cfRule>
    <cfRule type="containsText" dxfId="1700" priority="862" operator="containsText" text="Muy Baja'Tabla probabilidad'!">
      <formula>NOT(ISERROR(SEARCH("Muy Baja'Tabla probabilidad'!",I10)))</formula>
    </cfRule>
    <cfRule type="containsText" dxfId="1699" priority="863" operator="containsText" text="Muy bajo">
      <formula>NOT(ISERROR(SEARCH("Muy bajo",I10)))</formula>
    </cfRule>
    <cfRule type="containsText" dxfId="1698" priority="872" operator="containsText" text="Alta">
      <formula>NOT(ISERROR(SEARCH("Alta",I10)))</formula>
    </cfRule>
    <cfRule type="containsText" dxfId="1697" priority="873" operator="containsText" text="Media">
      <formula>NOT(ISERROR(SEARCH("Media",I10)))</formula>
    </cfRule>
    <cfRule type="containsText" dxfId="1696" priority="874" operator="containsText" text="Baja">
      <formula>NOT(ISERROR(SEARCH("Baja",I10)))</formula>
    </cfRule>
    <cfRule type="containsText" dxfId="1695" priority="875" operator="containsText" text="Muy baja">
      <formula>NOT(ISERROR(SEARCH("Muy baja",I10)))</formula>
    </cfRule>
    <cfRule type="cellIs" dxfId="1694" priority="878" operator="between">
      <formula>1</formula>
      <formula>2</formula>
    </cfRule>
    <cfRule type="cellIs" dxfId="1693" priority="879" operator="between">
      <formula>0</formula>
      <formula>2</formula>
    </cfRule>
  </conditionalFormatting>
  <conditionalFormatting sqref="I10:I13">
    <cfRule type="containsText" dxfId="1692" priority="728" operator="containsText" text="Muy Alta">
      <formula>NOT(ISERROR(SEARCH("Muy Alta",I10)))</formula>
    </cfRule>
  </conditionalFormatting>
  <conditionalFormatting sqref="L10:L13 L16 L20 L24 L29">
    <cfRule type="containsText" dxfId="1691" priority="719" operator="containsText" text="Catastrófico">
      <formula>NOT(ISERROR(SEARCH("Catastrófico",L10)))</formula>
    </cfRule>
    <cfRule type="containsText" dxfId="1690" priority="720" operator="containsText" text="Mayor">
      <formula>NOT(ISERROR(SEARCH("Mayor",L10)))</formula>
    </cfRule>
    <cfRule type="containsText" dxfId="1689" priority="721" operator="containsText" text="Alta">
      <formula>NOT(ISERROR(SEARCH("Alta",L10)))</formula>
    </cfRule>
    <cfRule type="containsText" dxfId="1688" priority="722" operator="containsText" text="Moderado">
      <formula>NOT(ISERROR(SEARCH("Moderado",L10)))</formula>
    </cfRule>
    <cfRule type="containsText" dxfId="1687" priority="723" operator="containsText" text="Menor">
      <formula>NOT(ISERROR(SEARCH("Menor",L10)))</formula>
    </cfRule>
    <cfRule type="containsText" dxfId="1686" priority="724" operator="containsText" text="Leve">
      <formula>NOT(ISERROR(SEARCH("Leve",L10)))</formula>
    </cfRule>
  </conditionalFormatting>
  <conditionalFormatting sqref="N10:N13 N16">
    <cfRule type="containsText" dxfId="1685" priority="714" operator="containsText" text="Extremo">
      <formula>NOT(ISERROR(SEARCH("Extremo",N10)))</formula>
    </cfRule>
    <cfRule type="containsText" dxfId="1684" priority="715" operator="containsText" text="Alto">
      <formula>NOT(ISERROR(SEARCH("Alto",N10)))</formula>
    </cfRule>
    <cfRule type="containsText" dxfId="1683" priority="716" operator="containsText" text="Bajo">
      <formula>NOT(ISERROR(SEARCH("Bajo",N10)))</formula>
    </cfRule>
    <cfRule type="containsText" dxfId="1682" priority="717" operator="containsText" text="Moderado">
      <formula>NOT(ISERROR(SEARCH("Moderado",N10)))</formula>
    </cfRule>
    <cfRule type="containsText" dxfId="1681" priority="718" operator="containsText" text="Extremo">
      <formula>NOT(ISERROR(SEARCH("Extremo",N10)))</formula>
    </cfRule>
  </conditionalFormatting>
  <conditionalFormatting sqref="M10:M13 M16 M20 M24 M29">
    <cfRule type="containsText" dxfId="1680" priority="708" operator="containsText" text="Catastrófico">
      <formula>NOT(ISERROR(SEARCH("Catastrófico",M10)))</formula>
    </cfRule>
    <cfRule type="containsText" dxfId="1679" priority="709" operator="containsText" text="Mayor">
      <formula>NOT(ISERROR(SEARCH("Mayor",M10)))</formula>
    </cfRule>
    <cfRule type="containsText" dxfId="1678" priority="710" operator="containsText" text="Alta">
      <formula>NOT(ISERROR(SEARCH("Alta",M10)))</formula>
    </cfRule>
    <cfRule type="containsText" dxfId="1677" priority="711" operator="containsText" text="Moderado">
      <formula>NOT(ISERROR(SEARCH("Moderado",M10)))</formula>
    </cfRule>
    <cfRule type="containsText" dxfId="1676" priority="712" operator="containsText" text="Menor">
      <formula>NOT(ISERROR(SEARCH("Menor",M10)))</formula>
    </cfRule>
    <cfRule type="containsText" dxfId="1675" priority="713" operator="containsText" text="Leve">
      <formula>NOT(ISERROR(SEARCH("Leve",M10)))</formula>
    </cfRule>
  </conditionalFormatting>
  <conditionalFormatting sqref="Y10:Y15">
    <cfRule type="containsText" dxfId="1674" priority="642" operator="containsText" text="Muy Alta">
      <formula>NOT(ISERROR(SEARCH("Muy Alta",Y10)))</formula>
    </cfRule>
    <cfRule type="containsText" dxfId="1673" priority="643" operator="containsText" text="Alta">
      <formula>NOT(ISERROR(SEARCH("Alta",Y10)))</formula>
    </cfRule>
    <cfRule type="containsText" dxfId="1672" priority="644" operator="containsText" text="Media">
      <formula>NOT(ISERROR(SEARCH("Media",Y10)))</formula>
    </cfRule>
    <cfRule type="containsText" dxfId="1671" priority="645" operator="containsText" text="Muy Baja">
      <formula>NOT(ISERROR(SEARCH("Muy Baja",Y10)))</formula>
    </cfRule>
    <cfRule type="containsText" dxfId="1670" priority="646" operator="containsText" text="Baja">
      <formula>NOT(ISERROR(SEARCH("Baja",Y10)))</formula>
    </cfRule>
    <cfRule type="containsText" dxfId="1669" priority="647" operator="containsText" text="Muy Baja">
      <formula>NOT(ISERROR(SEARCH("Muy Baja",Y10)))</formula>
    </cfRule>
  </conditionalFormatting>
  <conditionalFormatting sqref="AC10:AC15">
    <cfRule type="containsText" dxfId="1668" priority="637" operator="containsText" text="Catastrófico">
      <formula>NOT(ISERROR(SEARCH("Catastrófico",AC10)))</formula>
    </cfRule>
    <cfRule type="containsText" dxfId="1667" priority="638" operator="containsText" text="Mayor">
      <formula>NOT(ISERROR(SEARCH("Mayor",AC10)))</formula>
    </cfRule>
    <cfRule type="containsText" dxfId="1666" priority="639" operator="containsText" text="Moderado">
      <formula>NOT(ISERROR(SEARCH("Moderado",AC10)))</formula>
    </cfRule>
    <cfRule type="containsText" dxfId="1665" priority="640" operator="containsText" text="Menor">
      <formula>NOT(ISERROR(SEARCH("Menor",AC10)))</formula>
    </cfRule>
    <cfRule type="containsText" dxfId="1664" priority="641" operator="containsText" text="Leve">
      <formula>NOT(ISERROR(SEARCH("Leve",AC10)))</formula>
    </cfRule>
  </conditionalFormatting>
  <conditionalFormatting sqref="AG10:AG13">
    <cfRule type="containsText" dxfId="1663" priority="628" operator="containsText" text="Extremo">
      <formula>NOT(ISERROR(SEARCH("Extremo",AG10)))</formula>
    </cfRule>
    <cfRule type="containsText" dxfId="1662" priority="629" operator="containsText" text="Alto">
      <formula>NOT(ISERROR(SEARCH("Alto",AG10)))</formula>
    </cfRule>
    <cfRule type="containsText" dxfId="1661" priority="630" operator="containsText" text="Moderado">
      <formula>NOT(ISERROR(SEARCH("Moderado",AG10)))</formula>
    </cfRule>
    <cfRule type="containsText" dxfId="1660" priority="631" operator="containsText" text="Menor">
      <formula>NOT(ISERROR(SEARCH("Menor",AG10)))</formula>
    </cfRule>
    <cfRule type="containsText" dxfId="1659" priority="632" operator="containsText" text="Bajo">
      <formula>NOT(ISERROR(SEARCH("Bajo",AG10)))</formula>
    </cfRule>
    <cfRule type="containsText" dxfId="1658" priority="633" operator="containsText" text="Moderado">
      <formula>NOT(ISERROR(SEARCH("Moderado",AG10)))</formula>
    </cfRule>
    <cfRule type="containsText" dxfId="1657" priority="634" operator="containsText" text="Extremo">
      <formula>NOT(ISERROR(SEARCH("Extremo",AG10)))</formula>
    </cfRule>
    <cfRule type="containsText" dxfId="1656" priority="635" operator="containsText" text="Baja">
      <formula>NOT(ISERROR(SEARCH("Baja",AG10)))</formula>
    </cfRule>
    <cfRule type="containsText" dxfId="1655" priority="636" operator="containsText" text="Alto">
      <formula>NOT(ISERROR(SEARCH("Alto",AG10)))</formula>
    </cfRule>
  </conditionalFormatting>
  <conditionalFormatting sqref="AA10:AA33">
    <cfRule type="containsText" dxfId="1654" priority="28" operator="containsText" text="Muy Baja">
      <formula>NOT(ISERROR(SEARCH("Muy Baja",AA10)))</formula>
    </cfRule>
    <cfRule type="containsText" dxfId="1653" priority="617" operator="containsText" text="Muy Alta">
      <formula>NOT(ISERROR(SEARCH("Muy Alta",AA10)))</formula>
    </cfRule>
    <cfRule type="containsText" dxfId="1652" priority="618" operator="containsText" text="Alta">
      <formula>NOT(ISERROR(SEARCH("Alta",AA10)))</formula>
    </cfRule>
    <cfRule type="containsText" dxfId="1651" priority="619" operator="containsText" text="Media">
      <formula>NOT(ISERROR(SEARCH("Media",AA10)))</formula>
    </cfRule>
    <cfRule type="containsText" dxfId="1650" priority="620" operator="containsText" text="Baja">
      <formula>NOT(ISERROR(SEARCH("Baja",AA10)))</formula>
    </cfRule>
    <cfRule type="containsText" dxfId="1649" priority="621" operator="containsText" text="Muy Baja">
      <formula>NOT(ISERROR(SEARCH("Muy Baja",AA10)))</formula>
    </cfRule>
  </conditionalFormatting>
  <conditionalFormatting sqref="AE10:AE15">
    <cfRule type="containsText" dxfId="1648" priority="612" operator="containsText" text="Catastrófico">
      <formula>NOT(ISERROR(SEARCH("Catastrófico",AE10)))</formula>
    </cfRule>
    <cfRule type="containsText" dxfId="1647" priority="613" operator="containsText" text="Moderado">
      <formula>NOT(ISERROR(SEARCH("Moderado",AE10)))</formula>
    </cfRule>
    <cfRule type="containsText" dxfId="1646" priority="614" operator="containsText" text="Menor">
      <formula>NOT(ISERROR(SEARCH("Menor",AE10)))</formula>
    </cfRule>
    <cfRule type="containsText" dxfId="1645" priority="615" operator="containsText" text="Leve">
      <formula>NOT(ISERROR(SEARCH("Leve",AE10)))</formula>
    </cfRule>
    <cfRule type="containsText" dxfId="1644" priority="616" operator="containsText" text="Mayor">
      <formula>NOT(ISERROR(SEARCH("Mayor",AE10)))</formula>
    </cfRule>
  </conditionalFormatting>
  <conditionalFormatting sqref="I16">
    <cfRule type="containsText" dxfId="1643" priority="589" operator="containsText" text="Muy Baja">
      <formula>NOT(ISERROR(SEARCH("Muy Baja",I16)))</formula>
    </cfRule>
    <cfRule type="containsText" dxfId="1642" priority="590" operator="containsText" text="Baja">
      <formula>NOT(ISERROR(SEARCH("Baja",I16)))</formula>
    </cfRule>
    <cfRule type="containsText" dxfId="1641" priority="592" operator="containsText" text="Muy Alta">
      <formula>NOT(ISERROR(SEARCH("Muy Alta",I16)))</formula>
    </cfRule>
    <cfRule type="containsText" dxfId="1640" priority="593" operator="containsText" text="Alta">
      <formula>NOT(ISERROR(SEARCH("Alta",I16)))</formula>
    </cfRule>
    <cfRule type="containsText" dxfId="1639" priority="594" operator="containsText" text="Media">
      <formula>NOT(ISERROR(SEARCH("Media",I16)))</formula>
    </cfRule>
    <cfRule type="containsText" dxfId="1638" priority="595" operator="containsText" text="Media">
      <formula>NOT(ISERROR(SEARCH("Media",I16)))</formula>
    </cfRule>
    <cfRule type="containsText" dxfId="1637" priority="596" operator="containsText" text="Media">
      <formula>NOT(ISERROR(SEARCH("Media",I16)))</formula>
    </cfRule>
    <cfRule type="containsText" dxfId="1636" priority="597" operator="containsText" text="Muy Baja">
      <formula>NOT(ISERROR(SEARCH("Muy Baja",I16)))</formula>
    </cfRule>
    <cfRule type="containsText" dxfId="1635" priority="598" operator="containsText" text="Baja">
      <formula>NOT(ISERROR(SEARCH("Baja",I16)))</formula>
    </cfRule>
    <cfRule type="containsText" dxfId="1634" priority="599" operator="containsText" text="Muy Baja">
      <formula>NOT(ISERROR(SEARCH("Muy Baja",I16)))</formula>
    </cfRule>
    <cfRule type="containsText" dxfId="1633" priority="600" operator="containsText" text="Muy Baja">
      <formula>NOT(ISERROR(SEARCH("Muy Baja",I16)))</formula>
    </cfRule>
    <cfRule type="containsText" dxfId="1632" priority="601" operator="containsText" text="Muy Baja">
      <formula>NOT(ISERROR(SEARCH("Muy Baja",I16)))</formula>
    </cfRule>
    <cfRule type="containsText" dxfId="1631" priority="602" operator="containsText" text="Muy Baja'Tabla probabilidad'!">
      <formula>NOT(ISERROR(SEARCH("Muy Baja'Tabla probabilidad'!",I16)))</formula>
    </cfRule>
    <cfRule type="containsText" dxfId="1630" priority="603" operator="containsText" text="Muy bajo">
      <formula>NOT(ISERROR(SEARCH("Muy bajo",I16)))</formula>
    </cfRule>
    <cfRule type="containsText" dxfId="1629" priority="604" operator="containsText" text="Alta">
      <formula>NOT(ISERROR(SEARCH("Alta",I16)))</formula>
    </cfRule>
    <cfRule type="containsText" dxfId="1628" priority="605" operator="containsText" text="Media">
      <formula>NOT(ISERROR(SEARCH("Media",I16)))</formula>
    </cfRule>
    <cfRule type="containsText" dxfId="1627" priority="606" operator="containsText" text="Baja">
      <formula>NOT(ISERROR(SEARCH("Baja",I16)))</formula>
    </cfRule>
    <cfRule type="containsText" dxfId="1626" priority="607" operator="containsText" text="Muy baja">
      <formula>NOT(ISERROR(SEARCH("Muy baja",I16)))</formula>
    </cfRule>
    <cfRule type="cellIs" dxfId="1625" priority="610" operator="between">
      <formula>1</formula>
      <formula>2</formula>
    </cfRule>
    <cfRule type="cellIs" dxfId="1624" priority="611" operator="between">
      <formula>0</formula>
      <formula>2</formula>
    </cfRule>
  </conditionalFormatting>
  <conditionalFormatting sqref="I16">
    <cfRule type="containsText" dxfId="1623" priority="591" operator="containsText" text="Muy Alta">
      <formula>NOT(ISERROR(SEARCH("Muy Alta",I16)))</formula>
    </cfRule>
  </conditionalFormatting>
  <conditionalFormatting sqref="Y16:Y19">
    <cfRule type="containsText" dxfId="1622" priority="493" operator="containsText" text="Muy Alta">
      <formula>NOT(ISERROR(SEARCH("Muy Alta",Y16)))</formula>
    </cfRule>
    <cfRule type="containsText" dxfId="1621" priority="494" operator="containsText" text="Alta">
      <formula>NOT(ISERROR(SEARCH("Alta",Y16)))</formula>
    </cfRule>
    <cfRule type="containsText" dxfId="1620" priority="495" operator="containsText" text="Media">
      <formula>NOT(ISERROR(SEARCH("Media",Y16)))</formula>
    </cfRule>
    <cfRule type="containsText" dxfId="1619" priority="496" operator="containsText" text="Muy Baja">
      <formula>NOT(ISERROR(SEARCH("Muy Baja",Y16)))</formula>
    </cfRule>
    <cfRule type="containsText" dxfId="1618" priority="497" operator="containsText" text="Baja">
      <formula>NOT(ISERROR(SEARCH("Baja",Y16)))</formula>
    </cfRule>
    <cfRule type="containsText" dxfId="1617" priority="498" operator="containsText" text="Muy Baja">
      <formula>NOT(ISERROR(SEARCH("Muy Baja",Y16)))</formula>
    </cfRule>
  </conditionalFormatting>
  <conditionalFormatting sqref="AC16:AC19">
    <cfRule type="containsText" dxfId="1616" priority="488" operator="containsText" text="Catastrófico">
      <formula>NOT(ISERROR(SEARCH("Catastrófico",AC16)))</formula>
    </cfRule>
    <cfRule type="containsText" dxfId="1615" priority="489" operator="containsText" text="Mayor">
      <formula>NOT(ISERROR(SEARCH("Mayor",AC16)))</formula>
    </cfRule>
    <cfRule type="containsText" dxfId="1614" priority="490" operator="containsText" text="Moderado">
      <formula>NOT(ISERROR(SEARCH("Moderado",AC16)))</formula>
    </cfRule>
    <cfRule type="containsText" dxfId="1613" priority="491" operator="containsText" text="Menor">
      <formula>NOT(ISERROR(SEARCH("Menor",AC16)))</formula>
    </cfRule>
    <cfRule type="containsText" dxfId="1612" priority="492" operator="containsText" text="Leve">
      <formula>NOT(ISERROR(SEARCH("Leve",AC16)))</formula>
    </cfRule>
  </conditionalFormatting>
  <conditionalFormatting sqref="AG16">
    <cfRule type="containsText" dxfId="1611" priority="479" operator="containsText" text="Extremo">
      <formula>NOT(ISERROR(SEARCH("Extremo",AG16)))</formula>
    </cfRule>
    <cfRule type="containsText" dxfId="1610" priority="480" operator="containsText" text="Alto">
      <formula>NOT(ISERROR(SEARCH("Alto",AG16)))</formula>
    </cfRule>
    <cfRule type="containsText" dxfId="1609" priority="481" operator="containsText" text="Moderado">
      <formula>NOT(ISERROR(SEARCH("Moderado",AG16)))</formula>
    </cfRule>
    <cfRule type="containsText" dxfId="1608" priority="482" operator="containsText" text="Menor">
      <formula>NOT(ISERROR(SEARCH("Menor",AG16)))</formula>
    </cfRule>
    <cfRule type="containsText" dxfId="1607" priority="483" operator="containsText" text="Bajo">
      <formula>NOT(ISERROR(SEARCH("Bajo",AG16)))</formula>
    </cfRule>
    <cfRule type="containsText" dxfId="1606" priority="484" operator="containsText" text="Moderado">
      <formula>NOT(ISERROR(SEARCH("Moderado",AG16)))</formula>
    </cfRule>
    <cfRule type="containsText" dxfId="1605" priority="485" operator="containsText" text="Extremo">
      <formula>NOT(ISERROR(SEARCH("Extremo",AG16)))</formula>
    </cfRule>
    <cfRule type="containsText" dxfId="1604" priority="486" operator="containsText" text="Baja">
      <formula>NOT(ISERROR(SEARCH("Baja",AG16)))</formula>
    </cfRule>
    <cfRule type="containsText" dxfId="1603" priority="487" operator="containsText" text="Alto">
      <formula>NOT(ISERROR(SEARCH("Alto",AG16)))</formula>
    </cfRule>
  </conditionalFormatting>
  <conditionalFormatting sqref="AE16:AE19">
    <cfRule type="containsText" dxfId="1602" priority="469" operator="containsText" text="Catastrófico">
      <formula>NOT(ISERROR(SEARCH("Catastrófico",AE16)))</formula>
    </cfRule>
    <cfRule type="containsText" dxfId="1601" priority="470" operator="containsText" text="Moderado">
      <formula>NOT(ISERROR(SEARCH("Moderado",AE16)))</formula>
    </cfRule>
    <cfRule type="containsText" dxfId="1600" priority="471" operator="containsText" text="Menor">
      <formula>NOT(ISERROR(SEARCH("Menor",AE16)))</formula>
    </cfRule>
    <cfRule type="containsText" dxfId="1599" priority="472" operator="containsText" text="Leve">
      <formula>NOT(ISERROR(SEARCH("Leve",AE16)))</formula>
    </cfRule>
    <cfRule type="containsText" dxfId="1598" priority="473" operator="containsText" text="Mayor">
      <formula>NOT(ISERROR(SEARCH("Mayor",AE16)))</formula>
    </cfRule>
  </conditionalFormatting>
  <conditionalFormatting sqref="N20 N24">
    <cfRule type="containsText" dxfId="1597" priority="458" operator="containsText" text="Extremo">
      <formula>NOT(ISERROR(SEARCH("Extremo",N20)))</formula>
    </cfRule>
    <cfRule type="containsText" dxfId="1596" priority="459" operator="containsText" text="Alto">
      <formula>NOT(ISERROR(SEARCH("Alto",N20)))</formula>
    </cfRule>
    <cfRule type="containsText" dxfId="1595" priority="460" operator="containsText" text="Bajo">
      <formula>NOT(ISERROR(SEARCH("Bajo",N20)))</formula>
    </cfRule>
    <cfRule type="containsText" dxfId="1594" priority="461" operator="containsText" text="Moderado">
      <formula>NOT(ISERROR(SEARCH("Moderado",N20)))</formula>
    </cfRule>
    <cfRule type="containsText" dxfId="1593" priority="462" operator="containsText" text="Extremo">
      <formula>NOT(ISERROR(SEARCH("Extremo",N20)))</formula>
    </cfRule>
  </conditionalFormatting>
  <conditionalFormatting sqref="I20 I24 I29">
    <cfRule type="containsText" dxfId="1592" priority="429" operator="containsText" text="Muy Baja">
      <formula>NOT(ISERROR(SEARCH("Muy Baja",I20)))</formula>
    </cfRule>
    <cfRule type="containsText" dxfId="1591" priority="430" operator="containsText" text="Baja">
      <formula>NOT(ISERROR(SEARCH("Baja",I20)))</formula>
    </cfRule>
    <cfRule type="containsText" dxfId="1590" priority="432" operator="containsText" text="Muy Alta">
      <formula>NOT(ISERROR(SEARCH("Muy Alta",I20)))</formula>
    </cfRule>
    <cfRule type="containsText" dxfId="1589" priority="433" operator="containsText" text="Alta">
      <formula>NOT(ISERROR(SEARCH("Alta",I20)))</formula>
    </cfRule>
    <cfRule type="containsText" dxfId="1588" priority="434" operator="containsText" text="Media">
      <formula>NOT(ISERROR(SEARCH("Media",I20)))</formula>
    </cfRule>
    <cfRule type="containsText" dxfId="1587" priority="435" operator="containsText" text="Media">
      <formula>NOT(ISERROR(SEARCH("Media",I20)))</formula>
    </cfRule>
    <cfRule type="containsText" dxfId="1586" priority="436" operator="containsText" text="Media">
      <formula>NOT(ISERROR(SEARCH("Media",I20)))</formula>
    </cfRule>
    <cfRule type="containsText" dxfId="1585" priority="437" operator="containsText" text="Muy Baja">
      <formula>NOT(ISERROR(SEARCH("Muy Baja",I20)))</formula>
    </cfRule>
    <cfRule type="containsText" dxfId="1584" priority="438" operator="containsText" text="Baja">
      <formula>NOT(ISERROR(SEARCH("Baja",I20)))</formula>
    </cfRule>
    <cfRule type="containsText" dxfId="1583" priority="439" operator="containsText" text="Muy Baja">
      <formula>NOT(ISERROR(SEARCH("Muy Baja",I20)))</formula>
    </cfRule>
    <cfRule type="containsText" dxfId="1582" priority="440" operator="containsText" text="Muy Baja">
      <formula>NOT(ISERROR(SEARCH("Muy Baja",I20)))</formula>
    </cfRule>
    <cfRule type="containsText" dxfId="1581" priority="441" operator="containsText" text="Muy Baja">
      <formula>NOT(ISERROR(SEARCH("Muy Baja",I20)))</formula>
    </cfRule>
    <cfRule type="containsText" dxfId="1580" priority="442" operator="containsText" text="Muy Baja'Tabla probabilidad'!">
      <formula>NOT(ISERROR(SEARCH("Muy Baja'Tabla probabilidad'!",I20)))</formula>
    </cfRule>
    <cfRule type="containsText" dxfId="1579" priority="443" operator="containsText" text="Muy bajo">
      <formula>NOT(ISERROR(SEARCH("Muy bajo",I20)))</formula>
    </cfRule>
    <cfRule type="containsText" dxfId="1578" priority="444" operator="containsText" text="Alta">
      <formula>NOT(ISERROR(SEARCH("Alta",I20)))</formula>
    </cfRule>
    <cfRule type="containsText" dxfId="1577" priority="445" operator="containsText" text="Media">
      <formula>NOT(ISERROR(SEARCH("Media",I20)))</formula>
    </cfRule>
    <cfRule type="containsText" dxfId="1576" priority="446" operator="containsText" text="Baja">
      <formula>NOT(ISERROR(SEARCH("Baja",I20)))</formula>
    </cfRule>
    <cfRule type="containsText" dxfId="1575" priority="447" operator="containsText" text="Muy baja">
      <formula>NOT(ISERROR(SEARCH("Muy baja",I20)))</formula>
    </cfRule>
    <cfRule type="cellIs" dxfId="1574" priority="450" operator="between">
      <formula>1</formula>
      <formula>2</formula>
    </cfRule>
    <cfRule type="cellIs" dxfId="1573" priority="451" operator="between">
      <formula>0</formula>
      <formula>2</formula>
    </cfRule>
  </conditionalFormatting>
  <conditionalFormatting sqref="I20 I24 I29">
    <cfRule type="containsText" dxfId="1572" priority="431" operator="containsText" text="Muy Alta">
      <formula>NOT(ISERROR(SEARCH("Muy Alta",I20)))</formula>
    </cfRule>
  </conditionalFormatting>
  <conditionalFormatting sqref="Y20:Y23">
    <cfRule type="containsText" dxfId="1571" priority="423" operator="containsText" text="Muy Alta">
      <formula>NOT(ISERROR(SEARCH("Muy Alta",Y20)))</formula>
    </cfRule>
    <cfRule type="containsText" dxfId="1570" priority="424" operator="containsText" text="Alta">
      <formula>NOT(ISERROR(SEARCH("Alta",Y20)))</formula>
    </cfRule>
    <cfRule type="containsText" dxfId="1569" priority="425" operator="containsText" text="Media">
      <formula>NOT(ISERROR(SEARCH("Media",Y20)))</formula>
    </cfRule>
    <cfRule type="containsText" dxfId="1568" priority="426" operator="containsText" text="Muy Baja">
      <formula>NOT(ISERROR(SEARCH("Muy Baja",Y20)))</formula>
    </cfRule>
    <cfRule type="containsText" dxfId="1567" priority="427" operator="containsText" text="Baja">
      <formula>NOT(ISERROR(SEARCH("Baja",Y20)))</formula>
    </cfRule>
    <cfRule type="containsText" dxfId="1566" priority="428" operator="containsText" text="Muy Baja">
      <formula>NOT(ISERROR(SEARCH("Muy Baja",Y20)))</formula>
    </cfRule>
  </conditionalFormatting>
  <conditionalFormatting sqref="AC20:AC23">
    <cfRule type="containsText" dxfId="1565" priority="418" operator="containsText" text="Catastrófico">
      <formula>NOT(ISERROR(SEARCH("Catastrófico",AC20)))</formula>
    </cfRule>
    <cfRule type="containsText" dxfId="1564" priority="419" operator="containsText" text="Mayor">
      <formula>NOT(ISERROR(SEARCH("Mayor",AC20)))</formula>
    </cfRule>
    <cfRule type="containsText" dxfId="1563" priority="420" operator="containsText" text="Moderado">
      <formula>NOT(ISERROR(SEARCH("Moderado",AC20)))</formula>
    </cfRule>
    <cfRule type="containsText" dxfId="1562" priority="421" operator="containsText" text="Menor">
      <formula>NOT(ISERROR(SEARCH("Menor",AC20)))</formula>
    </cfRule>
    <cfRule type="containsText" dxfId="1561" priority="422" operator="containsText" text="Leve">
      <formula>NOT(ISERROR(SEARCH("Leve",AC20)))</formula>
    </cfRule>
  </conditionalFormatting>
  <conditionalFormatting sqref="AG20">
    <cfRule type="containsText" dxfId="1560" priority="409" operator="containsText" text="Extremo">
      <formula>NOT(ISERROR(SEARCH("Extremo",AG20)))</formula>
    </cfRule>
    <cfRule type="containsText" dxfId="1559" priority="410" operator="containsText" text="Alto">
      <formula>NOT(ISERROR(SEARCH("Alto",AG20)))</formula>
    </cfRule>
    <cfRule type="containsText" dxfId="1558" priority="411" operator="containsText" text="Moderado">
      <formula>NOT(ISERROR(SEARCH("Moderado",AG20)))</formula>
    </cfRule>
    <cfRule type="containsText" dxfId="1557" priority="412" operator="containsText" text="Menor">
      <formula>NOT(ISERROR(SEARCH("Menor",AG20)))</formula>
    </cfRule>
    <cfRule type="containsText" dxfId="1556" priority="413" operator="containsText" text="Bajo">
      <formula>NOT(ISERROR(SEARCH("Bajo",AG20)))</formula>
    </cfRule>
    <cfRule type="containsText" dxfId="1555" priority="414" operator="containsText" text="Moderado">
      <formula>NOT(ISERROR(SEARCH("Moderado",AG20)))</formula>
    </cfRule>
    <cfRule type="containsText" dxfId="1554" priority="415" operator="containsText" text="Extremo">
      <formula>NOT(ISERROR(SEARCH("Extremo",AG20)))</formula>
    </cfRule>
    <cfRule type="containsText" dxfId="1553" priority="416" operator="containsText" text="Baja">
      <formula>NOT(ISERROR(SEARCH("Baja",AG20)))</formula>
    </cfRule>
    <cfRule type="containsText" dxfId="1552" priority="417" operator="containsText" text="Alto">
      <formula>NOT(ISERROR(SEARCH("Alto",AG20)))</formula>
    </cfRule>
  </conditionalFormatting>
  <conditionalFormatting sqref="AE20:AE23">
    <cfRule type="containsText" dxfId="1551" priority="399" operator="containsText" text="Catastrófico">
      <formula>NOT(ISERROR(SEARCH("Catastrófico",AE20)))</formula>
    </cfRule>
    <cfRule type="containsText" dxfId="1550" priority="400" operator="containsText" text="Moderado">
      <formula>NOT(ISERROR(SEARCH("Moderado",AE20)))</formula>
    </cfRule>
    <cfRule type="containsText" dxfId="1549" priority="401" operator="containsText" text="Menor">
      <formula>NOT(ISERROR(SEARCH("Menor",AE20)))</formula>
    </cfRule>
    <cfRule type="containsText" dxfId="1548" priority="402" operator="containsText" text="Leve">
      <formula>NOT(ISERROR(SEARCH("Leve",AE20)))</formula>
    </cfRule>
    <cfRule type="containsText" dxfId="1547" priority="403" operator="containsText" text="Mayor">
      <formula>NOT(ISERROR(SEARCH("Mayor",AE20)))</formula>
    </cfRule>
  </conditionalFormatting>
  <conditionalFormatting sqref="Y24:Y28">
    <cfRule type="containsText" dxfId="1546" priority="333" operator="containsText" text="Muy Alta">
      <formula>NOT(ISERROR(SEARCH("Muy Alta",Y24)))</formula>
    </cfRule>
    <cfRule type="containsText" dxfId="1545" priority="334" operator="containsText" text="Alta">
      <formula>NOT(ISERROR(SEARCH("Alta",Y24)))</formula>
    </cfRule>
    <cfRule type="containsText" dxfId="1544" priority="335" operator="containsText" text="Media">
      <formula>NOT(ISERROR(SEARCH("Media",Y24)))</formula>
    </cfRule>
    <cfRule type="containsText" dxfId="1543" priority="336" operator="containsText" text="Muy Baja">
      <formula>NOT(ISERROR(SEARCH("Muy Baja",Y24)))</formula>
    </cfRule>
    <cfRule type="containsText" dxfId="1542" priority="337" operator="containsText" text="Baja">
      <formula>NOT(ISERROR(SEARCH("Baja",Y24)))</formula>
    </cfRule>
    <cfRule type="containsText" dxfId="1541" priority="338" operator="containsText" text="Muy Baja">
      <formula>NOT(ISERROR(SEARCH("Muy Baja",Y24)))</formula>
    </cfRule>
  </conditionalFormatting>
  <conditionalFormatting sqref="AC24:AC28">
    <cfRule type="containsText" dxfId="1540" priority="328" operator="containsText" text="Catastrófico">
      <formula>NOT(ISERROR(SEARCH("Catastrófico",AC24)))</formula>
    </cfRule>
    <cfRule type="containsText" dxfId="1539" priority="329" operator="containsText" text="Mayor">
      <formula>NOT(ISERROR(SEARCH("Mayor",AC24)))</formula>
    </cfRule>
    <cfRule type="containsText" dxfId="1538" priority="330" operator="containsText" text="Moderado">
      <formula>NOT(ISERROR(SEARCH("Moderado",AC24)))</formula>
    </cfRule>
    <cfRule type="containsText" dxfId="1537" priority="331" operator="containsText" text="Menor">
      <formula>NOT(ISERROR(SEARCH("Menor",AC24)))</formula>
    </cfRule>
    <cfRule type="containsText" dxfId="1536" priority="332" operator="containsText" text="Leve">
      <formula>NOT(ISERROR(SEARCH("Leve",AC24)))</formula>
    </cfRule>
  </conditionalFormatting>
  <conditionalFormatting sqref="AG24">
    <cfRule type="containsText" dxfId="1535" priority="319" operator="containsText" text="Extremo">
      <formula>NOT(ISERROR(SEARCH("Extremo",AG24)))</formula>
    </cfRule>
    <cfRule type="containsText" dxfId="1534" priority="320" operator="containsText" text="Alto">
      <formula>NOT(ISERROR(SEARCH("Alto",AG24)))</formula>
    </cfRule>
    <cfRule type="containsText" dxfId="1533" priority="321" operator="containsText" text="Moderado">
      <formula>NOT(ISERROR(SEARCH("Moderado",AG24)))</formula>
    </cfRule>
    <cfRule type="containsText" dxfId="1532" priority="322" operator="containsText" text="Menor">
      <formula>NOT(ISERROR(SEARCH("Menor",AG24)))</formula>
    </cfRule>
    <cfRule type="containsText" dxfId="1531" priority="323" operator="containsText" text="Bajo">
      <formula>NOT(ISERROR(SEARCH("Bajo",AG24)))</formula>
    </cfRule>
    <cfRule type="containsText" dxfId="1530" priority="324" operator="containsText" text="Moderado">
      <formula>NOT(ISERROR(SEARCH("Moderado",AG24)))</formula>
    </cfRule>
    <cfRule type="containsText" dxfId="1529" priority="325" operator="containsText" text="Extremo">
      <formula>NOT(ISERROR(SEARCH("Extremo",AG24)))</formula>
    </cfRule>
    <cfRule type="containsText" dxfId="1528" priority="326" operator="containsText" text="Baja">
      <formula>NOT(ISERROR(SEARCH("Baja",AG24)))</formula>
    </cfRule>
    <cfRule type="containsText" dxfId="1527" priority="327" operator="containsText" text="Alto">
      <formula>NOT(ISERROR(SEARCH("Alto",AG24)))</formula>
    </cfRule>
  </conditionalFormatting>
  <conditionalFormatting sqref="AE24:AE28">
    <cfRule type="containsText" dxfId="1526" priority="309" operator="containsText" text="Catastrófico">
      <formula>NOT(ISERROR(SEARCH("Catastrófico",AE24)))</formula>
    </cfRule>
    <cfRule type="containsText" dxfId="1525" priority="310" operator="containsText" text="Moderado">
      <formula>NOT(ISERROR(SEARCH("Moderado",AE24)))</formula>
    </cfRule>
    <cfRule type="containsText" dxfId="1524" priority="311" operator="containsText" text="Menor">
      <formula>NOT(ISERROR(SEARCH("Menor",AE24)))</formula>
    </cfRule>
    <cfRule type="containsText" dxfId="1523" priority="312" operator="containsText" text="Leve">
      <formula>NOT(ISERROR(SEARCH("Leve",AE24)))</formula>
    </cfRule>
    <cfRule type="containsText" dxfId="1522" priority="313" operator="containsText" text="Mayor">
      <formula>NOT(ISERROR(SEARCH("Mayor",AE24)))</formula>
    </cfRule>
  </conditionalFormatting>
  <conditionalFormatting sqref="N29">
    <cfRule type="containsText" dxfId="1521" priority="304" operator="containsText" text="Extremo">
      <formula>NOT(ISERROR(SEARCH("Extremo",N29)))</formula>
    </cfRule>
    <cfRule type="containsText" dxfId="1520" priority="305" operator="containsText" text="Alto">
      <formula>NOT(ISERROR(SEARCH("Alto",N29)))</formula>
    </cfRule>
    <cfRule type="containsText" dxfId="1519" priority="306" operator="containsText" text="Bajo">
      <formula>NOT(ISERROR(SEARCH("Bajo",N29)))</formula>
    </cfRule>
    <cfRule type="containsText" dxfId="1518" priority="307" operator="containsText" text="Moderado">
      <formula>NOT(ISERROR(SEARCH("Moderado",N29)))</formula>
    </cfRule>
    <cfRule type="containsText" dxfId="1517" priority="308" operator="containsText" text="Extremo">
      <formula>NOT(ISERROR(SEARCH("Extremo",N29)))</formula>
    </cfRule>
  </conditionalFormatting>
  <conditionalFormatting sqref="Y29:Y33">
    <cfRule type="containsText" dxfId="1516" priority="263" operator="containsText" text="Muy Alta">
      <formula>NOT(ISERROR(SEARCH("Muy Alta",Y29)))</formula>
    </cfRule>
    <cfRule type="containsText" dxfId="1515" priority="264" operator="containsText" text="Alta">
      <formula>NOT(ISERROR(SEARCH("Alta",Y29)))</formula>
    </cfRule>
    <cfRule type="containsText" dxfId="1514" priority="265" operator="containsText" text="Media">
      <formula>NOT(ISERROR(SEARCH("Media",Y29)))</formula>
    </cfRule>
    <cfRule type="containsText" dxfId="1513" priority="266" operator="containsText" text="Muy Baja">
      <formula>NOT(ISERROR(SEARCH("Muy Baja",Y29)))</formula>
    </cfRule>
    <cfRule type="containsText" dxfId="1512" priority="267" operator="containsText" text="Baja">
      <formula>NOT(ISERROR(SEARCH("Baja",Y29)))</formula>
    </cfRule>
    <cfRule type="containsText" dxfId="1511" priority="268" operator="containsText" text="Muy Baja">
      <formula>NOT(ISERROR(SEARCH("Muy Baja",Y29)))</formula>
    </cfRule>
  </conditionalFormatting>
  <conditionalFormatting sqref="AC29:AC33">
    <cfRule type="containsText" dxfId="1510" priority="258" operator="containsText" text="Catastrófico">
      <formula>NOT(ISERROR(SEARCH("Catastrófico",AC29)))</formula>
    </cfRule>
    <cfRule type="containsText" dxfId="1509" priority="259" operator="containsText" text="Mayor">
      <formula>NOT(ISERROR(SEARCH("Mayor",AC29)))</formula>
    </cfRule>
    <cfRule type="containsText" dxfId="1508" priority="260" operator="containsText" text="Moderado">
      <formula>NOT(ISERROR(SEARCH("Moderado",AC29)))</formula>
    </cfRule>
    <cfRule type="containsText" dxfId="1507" priority="261" operator="containsText" text="Menor">
      <formula>NOT(ISERROR(SEARCH("Menor",AC29)))</formula>
    </cfRule>
    <cfRule type="containsText" dxfId="1506" priority="262" operator="containsText" text="Leve">
      <formula>NOT(ISERROR(SEARCH("Leve",AC29)))</formula>
    </cfRule>
  </conditionalFormatting>
  <conditionalFormatting sqref="AG29">
    <cfRule type="containsText" dxfId="1505" priority="249" operator="containsText" text="Extremo">
      <formula>NOT(ISERROR(SEARCH("Extremo",AG29)))</formula>
    </cfRule>
    <cfRule type="containsText" dxfId="1504" priority="250" operator="containsText" text="Alto">
      <formula>NOT(ISERROR(SEARCH("Alto",AG29)))</formula>
    </cfRule>
    <cfRule type="containsText" dxfId="1503" priority="251" operator="containsText" text="Moderado">
      <formula>NOT(ISERROR(SEARCH("Moderado",AG29)))</formula>
    </cfRule>
    <cfRule type="containsText" dxfId="1502" priority="252" operator="containsText" text="Menor">
      <formula>NOT(ISERROR(SEARCH("Menor",AG29)))</formula>
    </cfRule>
    <cfRule type="containsText" dxfId="1501" priority="253" operator="containsText" text="Bajo">
      <formula>NOT(ISERROR(SEARCH("Bajo",AG29)))</formula>
    </cfRule>
    <cfRule type="containsText" dxfId="1500" priority="254" operator="containsText" text="Moderado">
      <formula>NOT(ISERROR(SEARCH("Moderado",AG29)))</formula>
    </cfRule>
    <cfRule type="containsText" dxfId="1499" priority="255" operator="containsText" text="Extremo">
      <formula>NOT(ISERROR(SEARCH("Extremo",AG29)))</formula>
    </cfRule>
    <cfRule type="containsText" dxfId="1498" priority="256" operator="containsText" text="Baja">
      <formula>NOT(ISERROR(SEARCH("Baja",AG29)))</formula>
    </cfRule>
    <cfRule type="containsText" dxfId="1497" priority="257" operator="containsText" text="Alto">
      <formula>NOT(ISERROR(SEARCH("Alto",AG29)))</formula>
    </cfRule>
  </conditionalFormatting>
  <conditionalFormatting sqref="AE29:AE33">
    <cfRule type="containsText" dxfId="1496" priority="239" operator="containsText" text="Catastrófico">
      <formula>NOT(ISERROR(SEARCH("Catastrófico",AE29)))</formula>
    </cfRule>
    <cfRule type="containsText" dxfId="1495" priority="240" operator="containsText" text="Moderado">
      <formula>NOT(ISERROR(SEARCH("Moderado",AE29)))</formula>
    </cfRule>
    <cfRule type="containsText" dxfId="1494" priority="241" operator="containsText" text="Menor">
      <formula>NOT(ISERROR(SEARCH("Menor",AE29)))</formula>
    </cfRule>
    <cfRule type="containsText" dxfId="1493" priority="242" operator="containsText" text="Leve">
      <formula>NOT(ISERROR(SEARCH("Leve",AE29)))</formula>
    </cfRule>
    <cfRule type="containsText" dxfId="1492" priority="243" operator="containsText" text="Mayor">
      <formula>NOT(ISERROR(SEARCH("Mayor",AE29)))</formula>
    </cfRule>
  </conditionalFormatting>
  <conditionalFormatting sqref="P10 P12:P13">
    <cfRule type="expression" dxfId="1491" priority="22" stopIfTrue="1">
      <formula>$I10="bajo"</formula>
    </cfRule>
    <cfRule type="expression" dxfId="1490" priority="23" stopIfTrue="1">
      <formula>$I10="medio"</formula>
    </cfRule>
    <cfRule type="expression" dxfId="1489" priority="24" stopIfTrue="1">
      <formula>$I10="alto"</formula>
    </cfRule>
  </conditionalFormatting>
  <conditionalFormatting sqref="P16">
    <cfRule type="expression" dxfId="1488" priority="13" stopIfTrue="1">
      <formula>$I16="bajo"</formula>
    </cfRule>
    <cfRule type="expression" dxfId="1487" priority="14" stopIfTrue="1">
      <formula>$I16="medio"</formula>
    </cfRule>
    <cfRule type="expression" dxfId="1486" priority="15" stopIfTrue="1">
      <formula>$I16="alto"</formula>
    </cfRule>
  </conditionalFormatting>
  <conditionalFormatting sqref="P15">
    <cfRule type="expression" dxfId="1485" priority="1" stopIfTrue="1">
      <formula>$I15="bajo"</formula>
    </cfRule>
    <cfRule type="expression" dxfId="1484" priority="2" stopIfTrue="1">
      <formula>$I15="medio"</formula>
    </cfRule>
    <cfRule type="expression" dxfId="1483" priority="3" stopIfTrue="1">
      <formula>$I15="alto"</formula>
    </cfRule>
  </conditionalFormatting>
  <dataValidations count="1">
    <dataValidation allowBlank="1" showInputMessage="1" showErrorMessage="1" prompt="Enunciar cuál es el control" sqref="P14:P15 P1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I10:I13</xm:sqref>
        </x14:conditionalFormatting>
        <x14:conditionalFormatting xmlns:xm="http://schemas.microsoft.com/office/excel/2006/main">
          <x14:cfRule type="containsText" priority="608" operator="containsText" id="{130BBF8F-6F36-4C1F-BB40-DA538C9DA4BA}">
            <xm:f>NOT(ISERROR(SEARCH('Tabla probabilidad'!$B$5,I16)))</xm:f>
            <xm:f>'Tabla probabilidad'!$B$5</xm:f>
            <x14:dxf>
              <font>
                <color rgb="FF006100"/>
              </font>
              <fill>
                <patternFill>
                  <bgColor rgb="FFC6EFCE"/>
                </patternFill>
              </fill>
            </x14:dxf>
          </x14:cfRule>
          <x14:cfRule type="containsText" priority="609" operator="containsText" id="{0DBD8F32-72F4-47FE-A8E8-92CA123A277C}">
            <xm:f>NOT(ISERROR(SEARCH('Tabla probabilidad'!$B$5,I16)))</xm:f>
            <xm:f>'Tabla probabilidad'!$B$5</xm:f>
            <x14:dxf>
              <font>
                <color rgb="FF9C0006"/>
              </font>
              <fill>
                <patternFill>
                  <bgColor rgb="FFFFC7CE"/>
                </patternFill>
              </fill>
            </x14:dxf>
          </x14:cfRule>
          <xm:sqref>I16</xm:sqref>
        </x14:conditionalFormatting>
        <x14:conditionalFormatting xmlns:xm="http://schemas.microsoft.com/office/excel/2006/main">
          <x14:cfRule type="containsText" priority="448" operator="containsText" id="{DF7D542B-1BF1-4317-8F9F-9E217298398A}">
            <xm:f>NOT(ISERROR(SEARCH('Tabla probabilidad'!$B$5,I20)))</xm:f>
            <xm:f>'Tabla probabilidad'!$B$5</xm:f>
            <x14:dxf>
              <font>
                <color rgb="FF006100"/>
              </font>
              <fill>
                <patternFill>
                  <bgColor rgb="FFC6EFCE"/>
                </patternFill>
              </fill>
            </x14:dxf>
          </x14:cfRule>
          <x14:cfRule type="containsText" priority="449" operator="containsText" id="{588CF624-76F0-4DA9-B250-68F531E8679C}">
            <xm:f>NOT(ISERROR(SEARCH('Tabla probabilidad'!$B$5,I20)))</xm:f>
            <xm:f>'Tabla probabilidad'!$B$5</xm:f>
            <x14:dxf>
              <font>
                <color rgb="FF9C0006"/>
              </font>
              <fill>
                <patternFill>
                  <bgColor rgb="FFFFC7CE"/>
                </patternFill>
              </fill>
            </x14:dxf>
          </x14:cfRule>
          <xm:sqref>I20 I24 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AN10:AN13 AN16 AN20 AN29 AN24</xm:sqref>
        </x14:dataValidation>
        <x14:dataValidation type="list" allowBlank="1" showInputMessage="1" showErrorMessage="1" xr:uid="{00000000-0002-0000-0400-000002000000}">
          <x14:formula1>
            <xm:f>LISTA!$K$3:$K$6</xm:f>
          </x14:formula1>
          <xm:sqref>AH10:AH13 AH16 AH20 AH24 AH29</xm:sqref>
        </x14:dataValidation>
        <x14:dataValidation type="list" allowBlank="1" showInputMessage="1" showErrorMessage="1" xr:uid="{00000000-0002-0000-0400-000003000000}">
          <x14:formula1>
            <xm:f>LISTA!$E$3:$E$5</xm:f>
          </x14:formula1>
          <xm:sqref>R10:R33</xm:sqref>
        </x14:dataValidation>
        <x14:dataValidation type="list" allowBlank="1" showInputMessage="1" showErrorMessage="1" xr:uid="{00000000-0002-0000-0400-000004000000}">
          <x14:formula1>
            <xm:f>LISTA!$F$3:$F$4</xm:f>
          </x14:formula1>
          <xm:sqref>S10:S33</xm:sqref>
        </x14:dataValidation>
        <x14:dataValidation type="list" allowBlank="1" showInputMessage="1" showErrorMessage="1" xr:uid="{00000000-0002-0000-0400-000005000000}">
          <x14:formula1>
            <xm:f>LISTA!$G$3:$G$4</xm:f>
          </x14:formula1>
          <xm:sqref>U10:U33</xm:sqref>
        </x14:dataValidation>
        <x14:dataValidation type="list" allowBlank="1" showInputMessage="1" showErrorMessage="1" xr:uid="{00000000-0002-0000-0400-000006000000}">
          <x14:formula1>
            <xm:f>LISTA!$H$3:$H$4</xm:f>
          </x14:formula1>
          <xm:sqref>V10:V33</xm:sqref>
        </x14:dataValidation>
        <x14:dataValidation type="list" allowBlank="1" showInputMessage="1" showErrorMessage="1" xr:uid="{00000000-0002-0000-0400-000007000000}">
          <x14:formula1>
            <xm:f>LISTA!$I$3:$I$4</xm:f>
          </x14:formula1>
          <xm:sqref>W10:W33</xm:sqref>
        </x14:dataValidation>
        <x14:dataValidation type="list" allowBlank="1" showInputMessage="1" showErrorMessage="1" xr:uid="{00000000-0002-0000-0400-000008000000}">
          <x14:formula1>
            <xm:f>LISTA!$C$3:$C$10</xm:f>
          </x14:formula1>
          <xm:sqref>G10:G19</xm:sqref>
        </x14:dataValidation>
        <x14:dataValidation type="list" allowBlank="1" showInputMessage="1" showErrorMessage="1" xr:uid="{00000000-0002-0000-0400-000009000000}">
          <x14:formula1>
            <xm:f>LISTA!$B$3:$B$9</xm:f>
          </x14:formula1>
          <xm:sqref>C10:C23</xm:sqref>
        </x14:dataValidation>
        <x14:dataValidation type="list" allowBlank="1" showInputMessage="1" showErrorMessage="1" xr:uid="{00000000-0002-0000-0400-00000A000000}">
          <x14:formula1>
            <xm:f>LISTA!$D$3:$D$31</xm:f>
          </x14:formula1>
          <xm:sqref>K10:K33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D7" sqref="D7:I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33" t="s">
        <v>12</v>
      </c>
      <c r="B3" s="433"/>
      <c r="C3" s="433"/>
      <c r="D3" s="433"/>
      <c r="E3" s="433"/>
      <c r="F3" s="433"/>
      <c r="G3" s="433"/>
      <c r="H3" s="433"/>
    </row>
    <row r="4" spans="1:9" x14ac:dyDescent="0.25">
      <c r="A4" s="433"/>
      <c r="B4" s="433"/>
      <c r="C4" s="433"/>
      <c r="D4" s="433"/>
      <c r="E4" s="433"/>
      <c r="F4" s="433"/>
      <c r="G4" s="433"/>
      <c r="H4" s="433"/>
    </row>
    <row r="5" spans="1:9" ht="34.5" thickBot="1" x14ac:dyDescent="0.3">
      <c r="A5" s="19"/>
      <c r="B5" s="19"/>
      <c r="C5" s="19"/>
      <c r="D5" s="19"/>
      <c r="E5" s="19"/>
      <c r="F5" s="19"/>
      <c r="G5" s="19"/>
      <c r="H5" s="19"/>
    </row>
    <row r="6" spans="1:9" ht="71.25" customHeight="1" thickBot="1" x14ac:dyDescent="0.3">
      <c r="A6" s="434" t="s">
        <v>12</v>
      </c>
      <c r="B6" s="84" t="s">
        <v>93</v>
      </c>
      <c r="C6" s="85" t="s">
        <v>94</v>
      </c>
      <c r="D6" s="85" t="s">
        <v>95</v>
      </c>
      <c r="E6" s="85" t="s">
        <v>96</v>
      </c>
      <c r="F6" s="85" t="s">
        <v>97</v>
      </c>
      <c r="G6" s="152" t="s">
        <v>98</v>
      </c>
      <c r="H6" s="84" t="s">
        <v>99</v>
      </c>
      <c r="I6" s="84" t="s">
        <v>337</v>
      </c>
    </row>
    <row r="7" spans="1:9" ht="265.5" customHeight="1" thickBot="1" x14ac:dyDescent="0.3">
      <c r="A7" s="435"/>
      <c r="B7" s="20" t="s">
        <v>100</v>
      </c>
      <c r="C7" s="20" t="s">
        <v>101</v>
      </c>
      <c r="D7" s="20" t="s">
        <v>102</v>
      </c>
      <c r="E7" s="20" t="s">
        <v>103</v>
      </c>
      <c r="F7" s="20" t="s">
        <v>104</v>
      </c>
      <c r="G7" s="21" t="s">
        <v>105</v>
      </c>
      <c r="H7" s="155" t="s">
        <v>106</v>
      </c>
      <c r="I7" s="155" t="s">
        <v>338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11"/>
  </cols>
  <sheetData>
    <row r="1" spans="1:31" s="111" customFormat="1" x14ac:dyDescent="0.25"/>
    <row r="2" spans="1:31" ht="23.25" x14ac:dyDescent="0.25">
      <c r="A2" s="7"/>
      <c r="B2" s="436" t="s">
        <v>107</v>
      </c>
      <c r="C2" s="436"/>
      <c r="D2" s="43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0"/>
      <c r="C3" s="100"/>
      <c r="D3" s="100"/>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4" t="s">
        <v>108</v>
      </c>
      <c r="D4" s="11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5" t="s">
        <v>110</v>
      </c>
      <c r="C5" s="116" t="s">
        <v>361</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8" t="s">
        <v>111</v>
      </c>
      <c r="C6" s="119" t="s">
        <v>112</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1" t="s">
        <v>113</v>
      </c>
      <c r="C7" s="119" t="s">
        <v>114</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2" t="s">
        <v>115</v>
      </c>
      <c r="C8" s="119" t="s">
        <v>116</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3" t="s">
        <v>117</v>
      </c>
      <c r="C9" s="119" t="s">
        <v>118</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1" customFormat="1" x14ac:dyDescent="0.25"/>
    <row r="35" spans="1:31" s="111" customFormat="1" x14ac:dyDescent="0.25"/>
    <row r="36" spans="1:31" s="111" customFormat="1" x14ac:dyDescent="0.25"/>
    <row r="37" spans="1:31" s="111" customFormat="1" x14ac:dyDescent="0.25"/>
    <row r="38" spans="1:31" s="111" customFormat="1" x14ac:dyDescent="0.25"/>
    <row r="39" spans="1:31" s="111" customFormat="1" x14ac:dyDescent="0.25"/>
    <row r="40" spans="1:31" s="111" customFormat="1" x14ac:dyDescent="0.25"/>
    <row r="41" spans="1:31" s="111" customFormat="1" x14ac:dyDescent="0.25"/>
    <row r="42" spans="1:31" s="111" customFormat="1" x14ac:dyDescent="0.25"/>
    <row r="43" spans="1:31" s="111" customFormat="1" x14ac:dyDescent="0.25"/>
    <row r="44" spans="1:31" s="111" customFormat="1" x14ac:dyDescent="0.25"/>
    <row r="45" spans="1:31" s="111" customFormat="1" x14ac:dyDescent="0.25"/>
    <row r="46" spans="1:31" s="111" customFormat="1" x14ac:dyDescent="0.25"/>
    <row r="47" spans="1:31" s="111" customFormat="1" x14ac:dyDescent="0.25"/>
    <row r="48" spans="1:31" s="111" customFormat="1" x14ac:dyDescent="0.25"/>
    <row r="49" s="111" customFormat="1" x14ac:dyDescent="0.25"/>
    <row r="50" s="111" customFormat="1" x14ac:dyDescent="0.25"/>
    <row r="51" s="111" customFormat="1" x14ac:dyDescent="0.25"/>
    <row r="52" s="111" customFormat="1" x14ac:dyDescent="0.25"/>
    <row r="53" s="111" customFormat="1" x14ac:dyDescent="0.25"/>
    <row r="54" s="111" customFormat="1" x14ac:dyDescent="0.25"/>
    <row r="55" s="111" customFormat="1" x14ac:dyDescent="0.25"/>
    <row r="56" s="111" customFormat="1" x14ac:dyDescent="0.25"/>
    <row r="57" s="111" customFormat="1" x14ac:dyDescent="0.25"/>
    <row r="58" s="111" customFormat="1" x14ac:dyDescent="0.25"/>
    <row r="59" s="111" customFormat="1" x14ac:dyDescent="0.25"/>
    <row r="60" s="111" customFormat="1" x14ac:dyDescent="0.25"/>
    <row r="61" s="111" customFormat="1" x14ac:dyDescent="0.25"/>
    <row r="62" s="111" customFormat="1" x14ac:dyDescent="0.25"/>
    <row r="63" s="111" customFormat="1" x14ac:dyDescent="0.25"/>
    <row r="64" s="111" customFormat="1" x14ac:dyDescent="0.25"/>
    <row r="65" s="111" customFormat="1" x14ac:dyDescent="0.25"/>
    <row r="66" s="111" customFormat="1" x14ac:dyDescent="0.25"/>
    <row r="67" s="111" customFormat="1" x14ac:dyDescent="0.25"/>
    <row r="68" s="111" customFormat="1" x14ac:dyDescent="0.25"/>
    <row r="69" s="111" customFormat="1" x14ac:dyDescent="0.25"/>
    <row r="70" s="111" customFormat="1" x14ac:dyDescent="0.25"/>
    <row r="71" s="111" customFormat="1" x14ac:dyDescent="0.25"/>
    <row r="72" s="111" customFormat="1" x14ac:dyDescent="0.25"/>
    <row r="73" s="111" customFormat="1" x14ac:dyDescent="0.25"/>
    <row r="74" s="111" customFormat="1" x14ac:dyDescent="0.25"/>
    <row r="75" s="111" customFormat="1" x14ac:dyDescent="0.25"/>
    <row r="76" s="111" customFormat="1" x14ac:dyDescent="0.25"/>
    <row r="77" s="111" customFormat="1" x14ac:dyDescent="0.25"/>
    <row r="78" s="111" customFormat="1" x14ac:dyDescent="0.25"/>
    <row r="79" s="111" customFormat="1" x14ac:dyDescent="0.25"/>
    <row r="80" s="111" customFormat="1" x14ac:dyDescent="0.25"/>
    <row r="81" s="111" customFormat="1" x14ac:dyDescent="0.25"/>
    <row r="82" s="111" customFormat="1" x14ac:dyDescent="0.25"/>
    <row r="83" s="111" customFormat="1" x14ac:dyDescent="0.25"/>
    <row r="84" s="111" customFormat="1" x14ac:dyDescent="0.25"/>
    <row r="85" s="111" customFormat="1" x14ac:dyDescent="0.25"/>
    <row r="86" s="111" customFormat="1" x14ac:dyDescent="0.25"/>
    <row r="87" s="111" customFormat="1" x14ac:dyDescent="0.25"/>
    <row r="88" s="111" customFormat="1" x14ac:dyDescent="0.25"/>
    <row r="89" s="111" customFormat="1" x14ac:dyDescent="0.25"/>
    <row r="90" s="111" customFormat="1" x14ac:dyDescent="0.25"/>
    <row r="91" s="111" customFormat="1" x14ac:dyDescent="0.25"/>
    <row r="92" s="111" customFormat="1" x14ac:dyDescent="0.25"/>
    <row r="93" s="111" customFormat="1" x14ac:dyDescent="0.25"/>
    <row r="94" s="111" customFormat="1" x14ac:dyDescent="0.25"/>
    <row r="95" s="111" customFormat="1" x14ac:dyDescent="0.25"/>
    <row r="96" s="111" customFormat="1" x14ac:dyDescent="0.25"/>
    <row r="97" s="111" customFormat="1" x14ac:dyDescent="0.25"/>
    <row r="98" s="111" customFormat="1" x14ac:dyDescent="0.25"/>
    <row r="99" s="111" customFormat="1" x14ac:dyDescent="0.25"/>
    <row r="100" s="111" customFormat="1" x14ac:dyDescent="0.25"/>
    <row r="101" s="111" customFormat="1" x14ac:dyDescent="0.25"/>
    <row r="102" s="111" customFormat="1" x14ac:dyDescent="0.25"/>
    <row r="103" s="111" customFormat="1" x14ac:dyDescent="0.25"/>
    <row r="104" s="111" customFormat="1" x14ac:dyDescent="0.25"/>
    <row r="105" s="111" customFormat="1" x14ac:dyDescent="0.25"/>
    <row r="106" s="111" customFormat="1" x14ac:dyDescent="0.25"/>
    <row r="107" s="111" customFormat="1" x14ac:dyDescent="0.25"/>
    <row r="108" s="111" customFormat="1" x14ac:dyDescent="0.25"/>
    <row r="109" s="111" customFormat="1" x14ac:dyDescent="0.25"/>
    <row r="110" s="111" customFormat="1" x14ac:dyDescent="0.25"/>
    <row r="111" s="111" customFormat="1" x14ac:dyDescent="0.25"/>
    <row r="112" s="111" customFormat="1" x14ac:dyDescent="0.25"/>
    <row r="113" s="111" customFormat="1" x14ac:dyDescent="0.25"/>
    <row r="114" s="111" customFormat="1" x14ac:dyDescent="0.25"/>
    <row r="115" s="111" customFormat="1" x14ac:dyDescent="0.25"/>
    <row r="116" s="111" customFormat="1" x14ac:dyDescent="0.25"/>
    <row r="117" s="111" customFormat="1" x14ac:dyDescent="0.25"/>
    <row r="118" s="111" customFormat="1" x14ac:dyDescent="0.25"/>
    <row r="119" s="111" customFormat="1" x14ac:dyDescent="0.25"/>
    <row r="120" s="111" customFormat="1" x14ac:dyDescent="0.25"/>
    <row r="121" s="111" customFormat="1" x14ac:dyDescent="0.25"/>
    <row r="122" s="111" customFormat="1" x14ac:dyDescent="0.25"/>
    <row r="123" s="111" customFormat="1" x14ac:dyDescent="0.25"/>
    <row r="124" s="111" customFormat="1" x14ac:dyDescent="0.25"/>
    <row r="125" s="111" customFormat="1" x14ac:dyDescent="0.25"/>
    <row r="126" s="111" customFormat="1" x14ac:dyDescent="0.25"/>
    <row r="127" s="111" customFormat="1" x14ac:dyDescent="0.25"/>
    <row r="128" s="111" customFormat="1" x14ac:dyDescent="0.25"/>
    <row r="129" s="111" customFormat="1" x14ac:dyDescent="0.25"/>
    <row r="130" s="111" customFormat="1" x14ac:dyDescent="0.25"/>
    <row r="131" s="111" customFormat="1" x14ac:dyDescent="0.25"/>
    <row r="132" s="111" customFormat="1" x14ac:dyDescent="0.25"/>
    <row r="133" s="111" customFormat="1" x14ac:dyDescent="0.25"/>
    <row r="134" s="111" customFormat="1" x14ac:dyDescent="0.25"/>
    <row r="135" s="111" customFormat="1" x14ac:dyDescent="0.25"/>
    <row r="136" s="111" customFormat="1" x14ac:dyDescent="0.25"/>
    <row r="137" s="111" customFormat="1" x14ac:dyDescent="0.25"/>
    <row r="138" s="111" customFormat="1" x14ac:dyDescent="0.25"/>
    <row r="139" s="111" customFormat="1" x14ac:dyDescent="0.25"/>
    <row r="140" s="111" customFormat="1" x14ac:dyDescent="0.25"/>
    <row r="141" s="111" customFormat="1" x14ac:dyDescent="0.25"/>
    <row r="142" s="111" customFormat="1" x14ac:dyDescent="0.25"/>
    <row r="143" s="111" customFormat="1" x14ac:dyDescent="0.25"/>
    <row r="144" s="111" customFormat="1" x14ac:dyDescent="0.25"/>
    <row r="145" s="111" customFormat="1" x14ac:dyDescent="0.25"/>
    <row r="146" s="111" customFormat="1" x14ac:dyDescent="0.25"/>
    <row r="147" s="111" customFormat="1" x14ac:dyDescent="0.25"/>
    <row r="148" s="111" customFormat="1" x14ac:dyDescent="0.25"/>
    <row r="149" s="111" customFormat="1" x14ac:dyDescent="0.25"/>
    <row r="150" s="111" customFormat="1" x14ac:dyDescent="0.25"/>
    <row r="151" s="111" customFormat="1" x14ac:dyDescent="0.25"/>
    <row r="152" s="111" customFormat="1" x14ac:dyDescent="0.25"/>
    <row r="153" s="111" customFormat="1" x14ac:dyDescent="0.25"/>
    <row r="154" s="111" customFormat="1" x14ac:dyDescent="0.25"/>
    <row r="155" s="111" customFormat="1" x14ac:dyDescent="0.25"/>
    <row r="156" s="111" customFormat="1" x14ac:dyDescent="0.25"/>
    <row r="157" s="111" customFormat="1" x14ac:dyDescent="0.25"/>
    <row r="158" s="111" customFormat="1" x14ac:dyDescent="0.25"/>
    <row r="159" s="111" customFormat="1" x14ac:dyDescent="0.25"/>
    <row r="160" s="111" customFormat="1" x14ac:dyDescent="0.25"/>
    <row r="161" s="111" customFormat="1" x14ac:dyDescent="0.25"/>
    <row r="162" s="111" customFormat="1" x14ac:dyDescent="0.25"/>
    <row r="163" s="111" customFormat="1" x14ac:dyDescent="0.25"/>
    <row r="164" s="111" customFormat="1" x14ac:dyDescent="0.25"/>
    <row r="165" s="111" customFormat="1" x14ac:dyDescent="0.25"/>
    <row r="166" s="111" customFormat="1" x14ac:dyDescent="0.25"/>
    <row r="167" s="111" customFormat="1" x14ac:dyDescent="0.25"/>
    <row r="168" s="111" customFormat="1" x14ac:dyDescent="0.25"/>
    <row r="169" s="111" customFormat="1" x14ac:dyDescent="0.25"/>
    <row r="170" s="111" customFormat="1" x14ac:dyDescent="0.25"/>
    <row r="171" s="111" customFormat="1" x14ac:dyDescent="0.25"/>
    <row r="172" s="111" customFormat="1" x14ac:dyDescent="0.25"/>
    <row r="173" s="111" customFormat="1" x14ac:dyDescent="0.25"/>
    <row r="174" s="111" customFormat="1" x14ac:dyDescent="0.25"/>
    <row r="175" s="111" customFormat="1" x14ac:dyDescent="0.25"/>
    <row r="176" s="111" customFormat="1" x14ac:dyDescent="0.25"/>
    <row r="177" s="111" customFormat="1" x14ac:dyDescent="0.25"/>
    <row r="178" s="111" customFormat="1" x14ac:dyDescent="0.25"/>
    <row r="179" s="111" customFormat="1" x14ac:dyDescent="0.25"/>
    <row r="180" s="111" customFormat="1" x14ac:dyDescent="0.25"/>
    <row r="181" s="111" customFormat="1" x14ac:dyDescent="0.25"/>
    <row r="182" s="111" customFormat="1" x14ac:dyDescent="0.25"/>
    <row r="183" s="111" customFormat="1" x14ac:dyDescent="0.25"/>
    <row r="184" s="111" customFormat="1" x14ac:dyDescent="0.25"/>
    <row r="185" s="111" customFormat="1" x14ac:dyDescent="0.25"/>
    <row r="186" s="111" customFormat="1" x14ac:dyDescent="0.25"/>
    <row r="187" s="111" customFormat="1" x14ac:dyDescent="0.25"/>
    <row r="188" s="111" customFormat="1" x14ac:dyDescent="0.25"/>
    <row r="189" s="111" customFormat="1" x14ac:dyDescent="0.25"/>
    <row r="190" s="111" customFormat="1" x14ac:dyDescent="0.25"/>
    <row r="191" s="111" customFormat="1" x14ac:dyDescent="0.25"/>
    <row r="192" s="111" customFormat="1" x14ac:dyDescent="0.25"/>
    <row r="193" s="111" customFormat="1" x14ac:dyDescent="0.25"/>
    <row r="194" s="111" customFormat="1" x14ac:dyDescent="0.25"/>
    <row r="195" s="111" customFormat="1" x14ac:dyDescent="0.25"/>
    <row r="196" s="111" customFormat="1" x14ac:dyDescent="0.25"/>
    <row r="197" s="111" customFormat="1" x14ac:dyDescent="0.25"/>
    <row r="198" s="111" customFormat="1" x14ac:dyDescent="0.25"/>
    <row r="199" s="111" customFormat="1" x14ac:dyDescent="0.25"/>
    <row r="200" s="111" customFormat="1" x14ac:dyDescent="0.25"/>
    <row r="201" s="111" customFormat="1" x14ac:dyDescent="0.25"/>
    <row r="202" s="111" customFormat="1" x14ac:dyDescent="0.25"/>
    <row r="203" s="111" customFormat="1" x14ac:dyDescent="0.25"/>
    <row r="204" s="111" customFormat="1" x14ac:dyDescent="0.25"/>
    <row r="205" s="111" customFormat="1" x14ac:dyDescent="0.25"/>
    <row r="206" s="111" customFormat="1" x14ac:dyDescent="0.25"/>
    <row r="207" s="111" customFormat="1" x14ac:dyDescent="0.25"/>
    <row r="208" s="111" customFormat="1" x14ac:dyDescent="0.25"/>
    <row r="209" s="111" customFormat="1" x14ac:dyDescent="0.25"/>
    <row r="210" s="111" customFormat="1" x14ac:dyDescent="0.25"/>
    <row r="211" s="111" customFormat="1" x14ac:dyDescent="0.25"/>
    <row r="212" s="111" customFormat="1" x14ac:dyDescent="0.25"/>
    <row r="213" s="111" customFormat="1" x14ac:dyDescent="0.25"/>
    <row r="214" s="111" customFormat="1" x14ac:dyDescent="0.25"/>
    <row r="215" s="111" customFormat="1" x14ac:dyDescent="0.25"/>
    <row r="216" s="111" customFormat="1" x14ac:dyDescent="0.25"/>
    <row r="217" s="111" customFormat="1" x14ac:dyDescent="0.25"/>
    <row r="218" s="111" customFormat="1" x14ac:dyDescent="0.25"/>
    <row r="219" s="111" customFormat="1" x14ac:dyDescent="0.25"/>
    <row r="220" s="111" customFormat="1" x14ac:dyDescent="0.25"/>
    <row r="221" s="111" customFormat="1" x14ac:dyDescent="0.25"/>
    <row r="222" s="111" customFormat="1" x14ac:dyDescent="0.25"/>
    <row r="223" s="111" customFormat="1" x14ac:dyDescent="0.25"/>
    <row r="224" s="111" customFormat="1" x14ac:dyDescent="0.25"/>
    <row r="225" s="111" customFormat="1" x14ac:dyDescent="0.25"/>
    <row r="226" s="111" customFormat="1" x14ac:dyDescent="0.25"/>
    <row r="227" s="111" customFormat="1" x14ac:dyDescent="0.25"/>
    <row r="228" s="111" customFormat="1" x14ac:dyDescent="0.25"/>
    <row r="229" s="111" customFormat="1" x14ac:dyDescent="0.25"/>
    <row r="230" s="111" customFormat="1" x14ac:dyDescent="0.25"/>
    <row r="231" s="111" customFormat="1" x14ac:dyDescent="0.25"/>
    <row r="232" s="111" customFormat="1" x14ac:dyDescent="0.25"/>
    <row r="233" s="111" customFormat="1" x14ac:dyDescent="0.25"/>
    <row r="234" s="111" customFormat="1" x14ac:dyDescent="0.25"/>
    <row r="235" s="111" customFormat="1" x14ac:dyDescent="0.25"/>
    <row r="236" s="111" customFormat="1" x14ac:dyDescent="0.25"/>
    <row r="237" s="111" customFormat="1" x14ac:dyDescent="0.25"/>
    <row r="238" s="111" customFormat="1" x14ac:dyDescent="0.25"/>
    <row r="239" s="111" customFormat="1" x14ac:dyDescent="0.25"/>
    <row r="240" s="111" customFormat="1" x14ac:dyDescent="0.25"/>
    <row r="241" s="111" customFormat="1" x14ac:dyDescent="0.25"/>
    <row r="242" s="111" customFormat="1" x14ac:dyDescent="0.25"/>
    <row r="243" s="111" customFormat="1" x14ac:dyDescent="0.25"/>
    <row r="244" s="111" customFormat="1" x14ac:dyDescent="0.25"/>
    <row r="245" s="111" customFormat="1" x14ac:dyDescent="0.25"/>
    <row r="246" s="111" customFormat="1" x14ac:dyDescent="0.25"/>
    <row r="247" s="111" customFormat="1" x14ac:dyDescent="0.25"/>
    <row r="248" s="111" customFormat="1" x14ac:dyDescent="0.25"/>
    <row r="249" s="111" customFormat="1" x14ac:dyDescent="0.25"/>
    <row r="250" s="111" customFormat="1" x14ac:dyDescent="0.25"/>
    <row r="251" s="111" customFormat="1" x14ac:dyDescent="0.25"/>
    <row r="252" s="111" customFormat="1" x14ac:dyDescent="0.25"/>
    <row r="253" s="111" customFormat="1" x14ac:dyDescent="0.25"/>
    <row r="254" s="111" customFormat="1" x14ac:dyDescent="0.25"/>
    <row r="255" s="111" customFormat="1" x14ac:dyDescent="0.25"/>
    <row r="256" s="111" customFormat="1" x14ac:dyDescent="0.25"/>
    <row r="257" s="111" customFormat="1" x14ac:dyDescent="0.25"/>
    <row r="258" s="111" customFormat="1" x14ac:dyDescent="0.25"/>
    <row r="259" s="111" customFormat="1" x14ac:dyDescent="0.25"/>
    <row r="260" s="111" customFormat="1" x14ac:dyDescent="0.25"/>
    <row r="261" s="111" customFormat="1" x14ac:dyDescent="0.25"/>
    <row r="262" s="111" customFormat="1" x14ac:dyDescent="0.25"/>
    <row r="263" s="111" customFormat="1" x14ac:dyDescent="0.25"/>
    <row r="264" s="111" customFormat="1" x14ac:dyDescent="0.25"/>
    <row r="265" s="111" customFormat="1" x14ac:dyDescent="0.25"/>
    <row r="266" s="111" customFormat="1" x14ac:dyDescent="0.25"/>
    <row r="267" s="111" customFormat="1" x14ac:dyDescent="0.25"/>
    <row r="268" s="111" customFormat="1" x14ac:dyDescent="0.25"/>
    <row r="269" s="111" customFormat="1" x14ac:dyDescent="0.25"/>
    <row r="270" s="111" customFormat="1" x14ac:dyDescent="0.25"/>
    <row r="271" s="111" customFormat="1" x14ac:dyDescent="0.25"/>
    <row r="272" s="111" customFormat="1" x14ac:dyDescent="0.25"/>
    <row r="273" s="111" customFormat="1" x14ac:dyDescent="0.25"/>
    <row r="274" s="111" customFormat="1" x14ac:dyDescent="0.25"/>
    <row r="275" s="111" customFormat="1" x14ac:dyDescent="0.25"/>
    <row r="276" s="111" customFormat="1" x14ac:dyDescent="0.25"/>
    <row r="277" s="111" customFormat="1" x14ac:dyDescent="0.25"/>
    <row r="278" s="111" customFormat="1" x14ac:dyDescent="0.25"/>
    <row r="279" s="111" customFormat="1" x14ac:dyDescent="0.25"/>
    <row r="280" s="111" customFormat="1" x14ac:dyDescent="0.25"/>
    <row r="281" s="111" customFormat="1" x14ac:dyDescent="0.25"/>
    <row r="282" s="111" customFormat="1" x14ac:dyDescent="0.25"/>
    <row r="283" s="111" customFormat="1" x14ac:dyDescent="0.25"/>
    <row r="284" s="111" customFormat="1" x14ac:dyDescent="0.25"/>
    <row r="285" s="111" customFormat="1" x14ac:dyDescent="0.25"/>
    <row r="286" s="111" customFormat="1" x14ac:dyDescent="0.25"/>
    <row r="287" s="111" customFormat="1" x14ac:dyDescent="0.25"/>
    <row r="288" s="111" customFormat="1" x14ac:dyDescent="0.25"/>
    <row r="289" s="111" customFormat="1" x14ac:dyDescent="0.25"/>
    <row r="290" s="111" customFormat="1" x14ac:dyDescent="0.25"/>
    <row r="291" s="111" customFormat="1" x14ac:dyDescent="0.25"/>
    <row r="292" s="111" customFormat="1" x14ac:dyDescent="0.25"/>
    <row r="293" s="111" customFormat="1" x14ac:dyDescent="0.25"/>
    <row r="294" s="111" customFormat="1" x14ac:dyDescent="0.25"/>
    <row r="295" s="111" customFormat="1" x14ac:dyDescent="0.25"/>
    <row r="296" s="111" customFormat="1" x14ac:dyDescent="0.25"/>
    <row r="297" s="111" customFormat="1" x14ac:dyDescent="0.25"/>
    <row r="298" s="111" customFormat="1" x14ac:dyDescent="0.25"/>
    <row r="299" s="111" customFormat="1" x14ac:dyDescent="0.25"/>
    <row r="300" s="111" customFormat="1" x14ac:dyDescent="0.25"/>
    <row r="301" s="111" customFormat="1" x14ac:dyDescent="0.25"/>
    <row r="302" s="111" customFormat="1" x14ac:dyDescent="0.25"/>
    <row r="303" s="111" customFormat="1" x14ac:dyDescent="0.25"/>
    <row r="304" s="111" customFormat="1" x14ac:dyDescent="0.25"/>
    <row r="305" s="111" customFormat="1" x14ac:dyDescent="0.25"/>
    <row r="306" s="111" customFormat="1" x14ac:dyDescent="0.25"/>
    <row r="307" s="111" customFormat="1" x14ac:dyDescent="0.25"/>
    <row r="308" s="111" customFormat="1" x14ac:dyDescent="0.25"/>
    <row r="309" s="111" customFormat="1" x14ac:dyDescent="0.25"/>
    <row r="310" s="111" customFormat="1" x14ac:dyDescent="0.25"/>
    <row r="311" s="111" customFormat="1" x14ac:dyDescent="0.25"/>
    <row r="312" s="111" customFormat="1" x14ac:dyDescent="0.25"/>
    <row r="313" s="111" customFormat="1" x14ac:dyDescent="0.25"/>
    <row r="314" s="111" customFormat="1" x14ac:dyDescent="0.25"/>
    <row r="315" s="111" customFormat="1" x14ac:dyDescent="0.25"/>
    <row r="316" s="111" customFormat="1" x14ac:dyDescent="0.25"/>
    <row r="317" s="111" customFormat="1" x14ac:dyDescent="0.25"/>
    <row r="318" s="111" customFormat="1" x14ac:dyDescent="0.25"/>
    <row r="319" s="111" customFormat="1" x14ac:dyDescent="0.25"/>
    <row r="320" s="111" customFormat="1" x14ac:dyDescent="0.25"/>
    <row r="321" s="111" customFormat="1" x14ac:dyDescent="0.25"/>
    <row r="322" s="111" customFormat="1" x14ac:dyDescent="0.25"/>
    <row r="323" s="111" customFormat="1" x14ac:dyDescent="0.25"/>
    <row r="324" s="111" customFormat="1" x14ac:dyDescent="0.25"/>
    <row r="325" s="111" customFormat="1" x14ac:dyDescent="0.25"/>
    <row r="326" s="111" customFormat="1" x14ac:dyDescent="0.25"/>
    <row r="327" s="111" customFormat="1" x14ac:dyDescent="0.25"/>
    <row r="328" s="111" customFormat="1" x14ac:dyDescent="0.25"/>
    <row r="329" s="111" customFormat="1" x14ac:dyDescent="0.25"/>
    <row r="330" s="111" customFormat="1" x14ac:dyDescent="0.25"/>
    <row r="331" s="111" customFormat="1" x14ac:dyDescent="0.25"/>
    <row r="332" s="111" customFormat="1" x14ac:dyDescent="0.25"/>
    <row r="333" s="111" customFormat="1" x14ac:dyDescent="0.25"/>
    <row r="334" s="111" customFormat="1" x14ac:dyDescent="0.25"/>
    <row r="335" s="111" customFormat="1" x14ac:dyDescent="0.25"/>
    <row r="336" s="111" customFormat="1" x14ac:dyDescent="0.25"/>
    <row r="337" s="111" customFormat="1" x14ac:dyDescent="0.25"/>
    <row r="338" s="111" customFormat="1" x14ac:dyDescent="0.25"/>
    <row r="339" s="111" customFormat="1" x14ac:dyDescent="0.25"/>
    <row r="340" s="111" customFormat="1" x14ac:dyDescent="0.25"/>
    <row r="341" s="111" customFormat="1" x14ac:dyDescent="0.25"/>
    <row r="342" s="111" customFormat="1" x14ac:dyDescent="0.25"/>
    <row r="343" s="111" customFormat="1" x14ac:dyDescent="0.25"/>
    <row r="344" s="111" customFormat="1" x14ac:dyDescent="0.25"/>
    <row r="345" s="111" customFormat="1" x14ac:dyDescent="0.25"/>
    <row r="346" s="111" customFormat="1" x14ac:dyDescent="0.25"/>
    <row r="347" s="111" customFormat="1" x14ac:dyDescent="0.25"/>
    <row r="348" s="111" customFormat="1" x14ac:dyDescent="0.25"/>
    <row r="349" s="111" customFormat="1" x14ac:dyDescent="0.25"/>
    <row r="350" s="111" customFormat="1" x14ac:dyDescent="0.25"/>
    <row r="351" s="111" customFormat="1" x14ac:dyDescent="0.25"/>
    <row r="352" s="111" customFormat="1" x14ac:dyDescent="0.25"/>
    <row r="353" s="111" customFormat="1" x14ac:dyDescent="0.25"/>
    <row r="354" s="111" customFormat="1" x14ac:dyDescent="0.25"/>
    <row r="355" s="111" customFormat="1" x14ac:dyDescent="0.25"/>
    <row r="356" s="111" customFormat="1" x14ac:dyDescent="0.25"/>
    <row r="357" s="111" customFormat="1" x14ac:dyDescent="0.25"/>
    <row r="358" s="111" customFormat="1" x14ac:dyDescent="0.25"/>
    <row r="359" s="111" customFormat="1" x14ac:dyDescent="0.25"/>
    <row r="360" s="111" customFormat="1" x14ac:dyDescent="0.25"/>
    <row r="361" s="111" customFormat="1" x14ac:dyDescent="0.25"/>
    <row r="362" s="111" customFormat="1" x14ac:dyDescent="0.25"/>
    <row r="363" s="111" customFormat="1" x14ac:dyDescent="0.25"/>
    <row r="364" s="111" customFormat="1" x14ac:dyDescent="0.25"/>
    <row r="365" s="111" customFormat="1" x14ac:dyDescent="0.25"/>
    <row r="366" s="111" customFormat="1" x14ac:dyDescent="0.25"/>
    <row r="367" s="111" customFormat="1" x14ac:dyDescent="0.25"/>
    <row r="368" s="111" customFormat="1" x14ac:dyDescent="0.25"/>
    <row r="369" s="111" customFormat="1" x14ac:dyDescent="0.25"/>
    <row r="370" s="111" customFormat="1" x14ac:dyDescent="0.25"/>
    <row r="371" s="111" customFormat="1" x14ac:dyDescent="0.25"/>
    <row r="372" s="111" customFormat="1" x14ac:dyDescent="0.25"/>
    <row r="373" s="111" customFormat="1" x14ac:dyDescent="0.25"/>
    <row r="374" s="111" customFormat="1" x14ac:dyDescent="0.25"/>
    <row r="375" s="111" customFormat="1" x14ac:dyDescent="0.25"/>
    <row r="376" s="111" customFormat="1" x14ac:dyDescent="0.25"/>
    <row r="377" s="111" customFormat="1" x14ac:dyDescent="0.25"/>
    <row r="378" s="111" customFormat="1" x14ac:dyDescent="0.25"/>
    <row r="379" s="111" customFormat="1" x14ac:dyDescent="0.25"/>
    <row r="380" s="111" customFormat="1" x14ac:dyDescent="0.25"/>
    <row r="381" s="111" customFormat="1" x14ac:dyDescent="0.25"/>
    <row r="382" s="111" customFormat="1" x14ac:dyDescent="0.25"/>
    <row r="383" s="111" customFormat="1" x14ac:dyDescent="0.25"/>
    <row r="384" s="111" customFormat="1" x14ac:dyDescent="0.25"/>
    <row r="385" s="111" customFormat="1" x14ac:dyDescent="0.25"/>
    <row r="386" s="111" customFormat="1" x14ac:dyDescent="0.25"/>
    <row r="387" s="111" customFormat="1" x14ac:dyDescent="0.25"/>
    <row r="388" s="111" customFormat="1" x14ac:dyDescent="0.25"/>
    <row r="389" s="111" customFormat="1" x14ac:dyDescent="0.25"/>
    <row r="390" s="111" customFormat="1" x14ac:dyDescent="0.25"/>
    <row r="391" s="111" customFormat="1" x14ac:dyDescent="0.25"/>
    <row r="392" s="111" customFormat="1" x14ac:dyDescent="0.25"/>
    <row r="393" s="111" customFormat="1" x14ac:dyDescent="0.25"/>
    <row r="394" s="111" customFormat="1" x14ac:dyDescent="0.25"/>
    <row r="395" s="111" customFormat="1" x14ac:dyDescent="0.25"/>
    <row r="396" s="111" customFormat="1" x14ac:dyDescent="0.25"/>
    <row r="397" s="111" customFormat="1" x14ac:dyDescent="0.25"/>
    <row r="398" s="111" customFormat="1" x14ac:dyDescent="0.25"/>
    <row r="399" s="111" customFormat="1" x14ac:dyDescent="0.25"/>
    <row r="400" s="111" customFormat="1" x14ac:dyDescent="0.25"/>
    <row r="401" s="111" customFormat="1" x14ac:dyDescent="0.25"/>
    <row r="402" s="111" customFormat="1" x14ac:dyDescent="0.25"/>
    <row r="403" s="111" customFormat="1" x14ac:dyDescent="0.25"/>
    <row r="404" s="111" customFormat="1" x14ac:dyDescent="0.25"/>
    <row r="405" s="111" customFormat="1" x14ac:dyDescent="0.25"/>
    <row r="406" s="111" customFormat="1" x14ac:dyDescent="0.25"/>
    <row r="407" s="111" customFormat="1" x14ac:dyDescent="0.25"/>
    <row r="408" s="111" customFormat="1" x14ac:dyDescent="0.25"/>
    <row r="409" s="111" customFormat="1" x14ac:dyDescent="0.25"/>
    <row r="410" s="111" customFormat="1" x14ac:dyDescent="0.25"/>
    <row r="411" s="111" customFormat="1" x14ac:dyDescent="0.25"/>
    <row r="412" s="111" customFormat="1" x14ac:dyDescent="0.25"/>
    <row r="413" s="111" customFormat="1" x14ac:dyDescent="0.25"/>
    <row r="414" s="111" customFormat="1" x14ac:dyDescent="0.25"/>
    <row r="415" s="111" customFormat="1" x14ac:dyDescent="0.25"/>
    <row r="416" s="111" customFormat="1" x14ac:dyDescent="0.25"/>
    <row r="417" s="111" customFormat="1" x14ac:dyDescent="0.25"/>
    <row r="418" s="111" customFormat="1" x14ac:dyDescent="0.25"/>
    <row r="419" s="111" customFormat="1" x14ac:dyDescent="0.25"/>
    <row r="420" s="111" customFormat="1" x14ac:dyDescent="0.25"/>
    <row r="421" s="111" customFormat="1" x14ac:dyDescent="0.25"/>
    <row r="422" s="111" customFormat="1" x14ac:dyDescent="0.25"/>
    <row r="423" s="111" customFormat="1" x14ac:dyDescent="0.25"/>
    <row r="424" s="111" customFormat="1" x14ac:dyDescent="0.25"/>
    <row r="425" s="111" customFormat="1" x14ac:dyDescent="0.25"/>
    <row r="426" s="111" customFormat="1" x14ac:dyDescent="0.25"/>
    <row r="427" s="111" customFormat="1" x14ac:dyDescent="0.25"/>
    <row r="428" s="111" customFormat="1" x14ac:dyDescent="0.25"/>
    <row r="429" s="111" customFormat="1" x14ac:dyDescent="0.25"/>
    <row r="430" s="111" customFormat="1" x14ac:dyDescent="0.25"/>
    <row r="431" s="111" customFormat="1" x14ac:dyDescent="0.25"/>
    <row r="432" s="111" customFormat="1" x14ac:dyDescent="0.25"/>
    <row r="433" s="111" customFormat="1" x14ac:dyDescent="0.25"/>
    <row r="434" s="111" customFormat="1" x14ac:dyDescent="0.25"/>
    <row r="435" s="111" customFormat="1" x14ac:dyDescent="0.25"/>
    <row r="436" s="111" customFormat="1" x14ac:dyDescent="0.25"/>
    <row r="437" s="111" customFormat="1" x14ac:dyDescent="0.25"/>
    <row r="438" s="111" customFormat="1" x14ac:dyDescent="0.25"/>
    <row r="439" s="111" customFormat="1" x14ac:dyDescent="0.25"/>
    <row r="440" s="111" customFormat="1" x14ac:dyDescent="0.25"/>
    <row r="441" s="111" customFormat="1" x14ac:dyDescent="0.25"/>
    <row r="442" s="111" customFormat="1" x14ac:dyDescent="0.25"/>
    <row r="443" s="111" customFormat="1" x14ac:dyDescent="0.25"/>
    <row r="444" s="111" customFormat="1" x14ac:dyDescent="0.25"/>
    <row r="445" s="111" customFormat="1" x14ac:dyDescent="0.25"/>
    <row r="446" s="111" customFormat="1" x14ac:dyDescent="0.25"/>
    <row r="447" s="111" customFormat="1" x14ac:dyDescent="0.25"/>
    <row r="448" s="111" customFormat="1" x14ac:dyDescent="0.25"/>
    <row r="449" s="111" customFormat="1" x14ac:dyDescent="0.25"/>
    <row r="450" s="111" customFormat="1" x14ac:dyDescent="0.25"/>
    <row r="451" s="111" customFormat="1" x14ac:dyDescent="0.25"/>
    <row r="452" s="111" customFormat="1" x14ac:dyDescent="0.25"/>
    <row r="453" s="111" customFormat="1" x14ac:dyDescent="0.25"/>
    <row r="454" s="111" customFormat="1" x14ac:dyDescent="0.25"/>
    <row r="455" s="111" customFormat="1" x14ac:dyDescent="0.25"/>
    <row r="456" s="111" customFormat="1" x14ac:dyDescent="0.25"/>
    <row r="457" s="111" customFormat="1" x14ac:dyDescent="0.25"/>
    <row r="458" s="111" customFormat="1" x14ac:dyDescent="0.25"/>
    <row r="459" s="111" customFormat="1" x14ac:dyDescent="0.25"/>
    <row r="460" s="111" customFormat="1" x14ac:dyDescent="0.25"/>
    <row r="461" s="111" customFormat="1" x14ac:dyDescent="0.25"/>
    <row r="462" s="111" customFormat="1" x14ac:dyDescent="0.25"/>
    <row r="463" s="111" customFormat="1" x14ac:dyDescent="0.25"/>
    <row r="464" s="111" customFormat="1" x14ac:dyDescent="0.25"/>
    <row r="465" s="111" customFormat="1" x14ac:dyDescent="0.25"/>
    <row r="466" s="111" customFormat="1" x14ac:dyDescent="0.25"/>
    <row r="467" s="111" customFormat="1" x14ac:dyDescent="0.25"/>
    <row r="468" s="111" customFormat="1" x14ac:dyDescent="0.25"/>
    <row r="469" s="111" customFormat="1" x14ac:dyDescent="0.25"/>
    <row r="470" s="111" customFormat="1" x14ac:dyDescent="0.25"/>
    <row r="471" s="111" customFormat="1" x14ac:dyDescent="0.25"/>
    <row r="472" s="111" customFormat="1" x14ac:dyDescent="0.25"/>
    <row r="473" s="111" customFormat="1" x14ac:dyDescent="0.25"/>
    <row r="474" s="111" customFormat="1" x14ac:dyDescent="0.25"/>
    <row r="475" s="111" customFormat="1" x14ac:dyDescent="0.25"/>
    <row r="476" s="111" customFormat="1" x14ac:dyDescent="0.25"/>
    <row r="477" s="111" customFormat="1" x14ac:dyDescent="0.25"/>
    <row r="478" s="111" customFormat="1" x14ac:dyDescent="0.25"/>
    <row r="479" s="111" customFormat="1" x14ac:dyDescent="0.25"/>
    <row r="480" s="111" customFormat="1" x14ac:dyDescent="0.25"/>
    <row r="481" s="111" customFormat="1" x14ac:dyDescent="0.25"/>
    <row r="482" s="111" customFormat="1" x14ac:dyDescent="0.25"/>
    <row r="483" s="111" customFormat="1" x14ac:dyDescent="0.25"/>
    <row r="484" s="111" customFormat="1" x14ac:dyDescent="0.25"/>
    <row r="485" s="111" customFormat="1" x14ac:dyDescent="0.25"/>
    <row r="486" s="111" customFormat="1" x14ac:dyDescent="0.25"/>
    <row r="487" s="111" customFormat="1" x14ac:dyDescent="0.25"/>
    <row r="488" s="111" customFormat="1" x14ac:dyDescent="0.25"/>
    <row r="489" s="111" customFormat="1" x14ac:dyDescent="0.25"/>
    <row r="490" s="111" customFormat="1" x14ac:dyDescent="0.25"/>
    <row r="491" s="111" customFormat="1" x14ac:dyDescent="0.25"/>
    <row r="492" s="111" customFormat="1" x14ac:dyDescent="0.25"/>
    <row r="493" s="111" customFormat="1" x14ac:dyDescent="0.25"/>
    <row r="494" s="111" customFormat="1" x14ac:dyDescent="0.25"/>
    <row r="495" s="111" customFormat="1" x14ac:dyDescent="0.25"/>
    <row r="496" s="111" customFormat="1" x14ac:dyDescent="0.25"/>
    <row r="497" s="111" customFormat="1" x14ac:dyDescent="0.25"/>
    <row r="498" s="111" customFormat="1" x14ac:dyDescent="0.25"/>
    <row r="499" s="111" customFormat="1" x14ac:dyDescent="0.25"/>
    <row r="500" s="111" customFormat="1" x14ac:dyDescent="0.25"/>
    <row r="501" s="111" customFormat="1" x14ac:dyDescent="0.25"/>
    <row r="502" s="111" customFormat="1" x14ac:dyDescent="0.25"/>
    <row r="503" s="111" customFormat="1" x14ac:dyDescent="0.25"/>
    <row r="504" s="111" customFormat="1" x14ac:dyDescent="0.25"/>
    <row r="505" s="111" customFormat="1" x14ac:dyDescent="0.25"/>
    <row r="506" s="111" customFormat="1" x14ac:dyDescent="0.25"/>
    <row r="507" s="111" customFormat="1" x14ac:dyDescent="0.25"/>
    <row r="508" s="111" customFormat="1" x14ac:dyDescent="0.25"/>
    <row r="509" s="111" customFormat="1" x14ac:dyDescent="0.25"/>
    <row r="510" s="111" customFormat="1" x14ac:dyDescent="0.25"/>
    <row r="511" s="111" customFormat="1" x14ac:dyDescent="0.25"/>
    <row r="512" s="111" customFormat="1" x14ac:dyDescent="0.25"/>
    <row r="513" s="111" customFormat="1" x14ac:dyDescent="0.25"/>
    <row r="514" s="111" customFormat="1" x14ac:dyDescent="0.25"/>
    <row r="515" s="111" customFormat="1" x14ac:dyDescent="0.25"/>
    <row r="516" s="111" customFormat="1" x14ac:dyDescent="0.25"/>
    <row r="517" s="111" customFormat="1" x14ac:dyDescent="0.25"/>
    <row r="518" s="111" customFormat="1" x14ac:dyDescent="0.25"/>
    <row r="519" s="111" customFormat="1" x14ac:dyDescent="0.25"/>
    <row r="520" s="111" customFormat="1" x14ac:dyDescent="0.25"/>
    <row r="521" s="111" customFormat="1" x14ac:dyDescent="0.25"/>
    <row r="522" s="111" customFormat="1" x14ac:dyDescent="0.25"/>
    <row r="523" s="111" customFormat="1" x14ac:dyDescent="0.25"/>
    <row r="524" s="111" customFormat="1" x14ac:dyDescent="0.25"/>
    <row r="525" s="111" customFormat="1" x14ac:dyDescent="0.25"/>
    <row r="526" s="111" customFormat="1" x14ac:dyDescent="0.25"/>
    <row r="527" s="111" customFormat="1" x14ac:dyDescent="0.25"/>
    <row r="528" s="111" customFormat="1" x14ac:dyDescent="0.25"/>
    <row r="529" s="111" customFormat="1" x14ac:dyDescent="0.25"/>
    <row r="530" s="111" customFormat="1" x14ac:dyDescent="0.25"/>
    <row r="531" s="111" customFormat="1" x14ac:dyDescent="0.25"/>
    <row r="532" s="111" customFormat="1" x14ac:dyDescent="0.25"/>
    <row r="533" s="111" customFormat="1" x14ac:dyDescent="0.25"/>
    <row r="534" s="111" customFormat="1" x14ac:dyDescent="0.25"/>
    <row r="535" s="111" customFormat="1" x14ac:dyDescent="0.25"/>
    <row r="536" s="111" customFormat="1" x14ac:dyDescent="0.25"/>
    <row r="537" s="111" customFormat="1" x14ac:dyDescent="0.25"/>
    <row r="538" s="111" customFormat="1" x14ac:dyDescent="0.25"/>
    <row r="539" s="111" customFormat="1" x14ac:dyDescent="0.25"/>
    <row r="540" s="111" customFormat="1" x14ac:dyDescent="0.25"/>
    <row r="541" s="111" customFormat="1" x14ac:dyDescent="0.25"/>
    <row r="542" s="111" customFormat="1" x14ac:dyDescent="0.25"/>
    <row r="543" s="111" customFormat="1" x14ac:dyDescent="0.25"/>
    <row r="544" s="111" customFormat="1" x14ac:dyDescent="0.25"/>
    <row r="545" s="111" customFormat="1" x14ac:dyDescent="0.25"/>
    <row r="546" s="111" customFormat="1" x14ac:dyDescent="0.25"/>
    <row r="547" s="111" customFormat="1" x14ac:dyDescent="0.25"/>
    <row r="548" s="111" customFormat="1" x14ac:dyDescent="0.25"/>
    <row r="549" s="111" customFormat="1" x14ac:dyDescent="0.25"/>
    <row r="550" s="111" customFormat="1" x14ac:dyDescent="0.25"/>
    <row r="551" s="111" customFormat="1" x14ac:dyDescent="0.25"/>
    <row r="552" s="111" customFormat="1" x14ac:dyDescent="0.25"/>
    <row r="553" s="111" customFormat="1" x14ac:dyDescent="0.25"/>
    <row r="554" s="111" customFormat="1" x14ac:dyDescent="0.25"/>
    <row r="555" s="111" customFormat="1" x14ac:dyDescent="0.25"/>
    <row r="556" s="111" customFormat="1" x14ac:dyDescent="0.25"/>
    <row r="557" s="111" customFormat="1" x14ac:dyDescent="0.25"/>
    <row r="558" s="111" customFormat="1" x14ac:dyDescent="0.25"/>
    <row r="559" s="111" customFormat="1" x14ac:dyDescent="0.25"/>
    <row r="560" s="111" customFormat="1" x14ac:dyDescent="0.25"/>
    <row r="561" s="111" customFormat="1" x14ac:dyDescent="0.25"/>
    <row r="562" s="111" customFormat="1" x14ac:dyDescent="0.25"/>
    <row r="563" s="111" customFormat="1" x14ac:dyDescent="0.25"/>
    <row r="564" s="111" customFormat="1" x14ac:dyDescent="0.25"/>
    <row r="565" s="111" customFormat="1" x14ac:dyDescent="0.25"/>
    <row r="566" s="111" customFormat="1" x14ac:dyDescent="0.25"/>
    <row r="567" s="111" customFormat="1" x14ac:dyDescent="0.25"/>
    <row r="568" s="111" customFormat="1" x14ac:dyDescent="0.25"/>
    <row r="569" s="111" customFormat="1" x14ac:dyDescent="0.25"/>
    <row r="570" s="111" customFormat="1" x14ac:dyDescent="0.25"/>
    <row r="571" s="111" customFormat="1" x14ac:dyDescent="0.25"/>
    <row r="572" s="111" customFormat="1" x14ac:dyDescent="0.25"/>
    <row r="573" s="111" customFormat="1" x14ac:dyDescent="0.25"/>
    <row r="574" s="111" customFormat="1" x14ac:dyDescent="0.25"/>
    <row r="575" s="111" customFormat="1" x14ac:dyDescent="0.25"/>
    <row r="576" s="111" customFormat="1" x14ac:dyDescent="0.25"/>
    <row r="577" s="111" customFormat="1" x14ac:dyDescent="0.25"/>
    <row r="578" s="111" customFormat="1" x14ac:dyDescent="0.25"/>
    <row r="579" s="111" customFormat="1" x14ac:dyDescent="0.25"/>
    <row r="580" s="111" customFormat="1" x14ac:dyDescent="0.25"/>
    <row r="581" s="111" customFormat="1" x14ac:dyDescent="0.25"/>
    <row r="582" s="111" customFormat="1" x14ac:dyDescent="0.25"/>
    <row r="583" s="111" customFormat="1" x14ac:dyDescent="0.25"/>
    <row r="584" s="111" customFormat="1" x14ac:dyDescent="0.25"/>
    <row r="585" s="111" customFormat="1" x14ac:dyDescent="0.25"/>
    <row r="586" s="111" customFormat="1" x14ac:dyDescent="0.25"/>
    <row r="587" s="111" customFormat="1" x14ac:dyDescent="0.25"/>
    <row r="588" s="111" customFormat="1" x14ac:dyDescent="0.25"/>
    <row r="589" s="111" customFormat="1" x14ac:dyDescent="0.25"/>
    <row r="590" s="111" customFormat="1" x14ac:dyDescent="0.25"/>
    <row r="591" s="111" customFormat="1" x14ac:dyDescent="0.25"/>
    <row r="592" s="111" customFormat="1" x14ac:dyDescent="0.25"/>
    <row r="593" s="111" customFormat="1" x14ac:dyDescent="0.25"/>
    <row r="594" s="111" customFormat="1" x14ac:dyDescent="0.25"/>
    <row r="595" s="111" customFormat="1" x14ac:dyDescent="0.25"/>
    <row r="596" s="111" customFormat="1" x14ac:dyDescent="0.25"/>
    <row r="597" s="111" customFormat="1" x14ac:dyDescent="0.25"/>
    <row r="598" s="111" customFormat="1" x14ac:dyDescent="0.25"/>
    <row r="599" s="111" customFormat="1" x14ac:dyDescent="0.25"/>
    <row r="600" s="111" customFormat="1" x14ac:dyDescent="0.25"/>
    <row r="601" s="111" customFormat="1" x14ac:dyDescent="0.25"/>
    <row r="602" s="111" customFormat="1" x14ac:dyDescent="0.25"/>
    <row r="603" s="111" customFormat="1" x14ac:dyDescent="0.25"/>
    <row r="604" s="111" customFormat="1" x14ac:dyDescent="0.25"/>
    <row r="605" s="111" customFormat="1" x14ac:dyDescent="0.25"/>
    <row r="606" s="111" customFormat="1" x14ac:dyDescent="0.25"/>
    <row r="607" s="111" customFormat="1" x14ac:dyDescent="0.25"/>
    <row r="608" s="111" customFormat="1" x14ac:dyDescent="0.25"/>
    <row r="609" s="111" customFormat="1" x14ac:dyDescent="0.25"/>
    <row r="610" s="111" customFormat="1" x14ac:dyDescent="0.25"/>
    <row r="611" s="111" customFormat="1" x14ac:dyDescent="0.25"/>
    <row r="612" s="111" customFormat="1" x14ac:dyDescent="0.25"/>
    <row r="613" s="111" customFormat="1" x14ac:dyDescent="0.25"/>
    <row r="614" s="111" customFormat="1" x14ac:dyDescent="0.25"/>
    <row r="615" s="111" customFormat="1" x14ac:dyDescent="0.25"/>
    <row r="616" s="111" customFormat="1" x14ac:dyDescent="0.25"/>
    <row r="617" s="111" customFormat="1" x14ac:dyDescent="0.25"/>
    <row r="618" s="111" customFormat="1" x14ac:dyDescent="0.25"/>
    <row r="619" s="111" customFormat="1" x14ac:dyDescent="0.25"/>
    <row r="620" s="111" customFormat="1" x14ac:dyDescent="0.25"/>
    <row r="621" s="111" customFormat="1" x14ac:dyDescent="0.25"/>
    <row r="622" s="111" customFormat="1" x14ac:dyDescent="0.25"/>
    <row r="623" s="111" customFormat="1" x14ac:dyDescent="0.25"/>
    <row r="624" s="111" customFormat="1" x14ac:dyDescent="0.25"/>
    <row r="625" s="111" customFormat="1" x14ac:dyDescent="0.25"/>
    <row r="626" s="111" customFormat="1" x14ac:dyDescent="0.25"/>
    <row r="627" s="111" customFormat="1" x14ac:dyDescent="0.25"/>
    <row r="628" s="111" customFormat="1" x14ac:dyDescent="0.25"/>
    <row r="629" s="111" customFormat="1" x14ac:dyDescent="0.25"/>
    <row r="630" s="111" customFormat="1" x14ac:dyDescent="0.25"/>
    <row r="631" s="111" customFormat="1" x14ac:dyDescent="0.25"/>
    <row r="632" s="111" customFormat="1" x14ac:dyDescent="0.25"/>
    <row r="633" s="111" customFormat="1" x14ac:dyDescent="0.25"/>
    <row r="634" s="111" customFormat="1" x14ac:dyDescent="0.25"/>
    <row r="635" s="111" customFormat="1" x14ac:dyDescent="0.25"/>
    <row r="636" s="111" customFormat="1" x14ac:dyDescent="0.25"/>
    <row r="637" s="111" customFormat="1" x14ac:dyDescent="0.25"/>
    <row r="638" s="111" customFormat="1" x14ac:dyDescent="0.25"/>
    <row r="639" s="111" customFormat="1" x14ac:dyDescent="0.25"/>
    <row r="640" s="111" customFormat="1" x14ac:dyDescent="0.25"/>
    <row r="641" s="111" customFormat="1" x14ac:dyDescent="0.25"/>
    <row r="642" s="111" customFormat="1" x14ac:dyDescent="0.25"/>
    <row r="643" s="111" customFormat="1" x14ac:dyDescent="0.25"/>
    <row r="644" s="111" customFormat="1" x14ac:dyDescent="0.25"/>
    <row r="645" s="111" customFormat="1" x14ac:dyDescent="0.25"/>
    <row r="646" s="111" customFormat="1" x14ac:dyDescent="0.25"/>
    <row r="647" s="111" customFormat="1" x14ac:dyDescent="0.25"/>
    <row r="648" s="111" customFormat="1" x14ac:dyDescent="0.25"/>
    <row r="649" s="111" customFormat="1" x14ac:dyDescent="0.25"/>
    <row r="650" s="111" customFormat="1" x14ac:dyDescent="0.25"/>
    <row r="651" s="111" customFormat="1" x14ac:dyDescent="0.25"/>
    <row r="652" s="111" customFormat="1" x14ac:dyDescent="0.25"/>
    <row r="653" s="111" customFormat="1" x14ac:dyDescent="0.25"/>
    <row r="654" s="111" customFormat="1" x14ac:dyDescent="0.25"/>
    <row r="655" s="111" customFormat="1" x14ac:dyDescent="0.25"/>
    <row r="656" s="111" customFormat="1" x14ac:dyDescent="0.25"/>
    <row r="657" s="111" customFormat="1" x14ac:dyDescent="0.25"/>
    <row r="658" s="111" customFormat="1" x14ac:dyDescent="0.25"/>
    <row r="659" s="111" customFormat="1" x14ac:dyDescent="0.25"/>
    <row r="660" s="111" customFormat="1" x14ac:dyDescent="0.25"/>
    <row r="661" s="111" customFormat="1" x14ac:dyDescent="0.25"/>
    <row r="662" s="111" customFormat="1" x14ac:dyDescent="0.25"/>
    <row r="663" s="111" customFormat="1" x14ac:dyDescent="0.25"/>
    <row r="664" s="111" customFormat="1" x14ac:dyDescent="0.25"/>
    <row r="665" s="111" customFormat="1" x14ac:dyDescent="0.25"/>
    <row r="666" s="111" customFormat="1" x14ac:dyDescent="0.25"/>
    <row r="667" s="111" customFormat="1" x14ac:dyDescent="0.25"/>
    <row r="668" s="111" customFormat="1" x14ac:dyDescent="0.25"/>
    <row r="669" s="111" customFormat="1" x14ac:dyDescent="0.25"/>
    <row r="670" s="111" customFormat="1" x14ac:dyDescent="0.25"/>
    <row r="671" s="111" customFormat="1" x14ac:dyDescent="0.25"/>
    <row r="672" s="111" customFormat="1" x14ac:dyDescent="0.25"/>
    <row r="673" s="111" customFormat="1" x14ac:dyDescent="0.25"/>
    <row r="674" s="111" customFormat="1" x14ac:dyDescent="0.25"/>
    <row r="675" s="111" customFormat="1" x14ac:dyDescent="0.25"/>
    <row r="676" s="111" customFormat="1" x14ac:dyDescent="0.25"/>
    <row r="677" s="111" customFormat="1" x14ac:dyDescent="0.25"/>
    <row r="678" s="111" customFormat="1" x14ac:dyDescent="0.25"/>
    <row r="679" s="111" customFormat="1" x14ac:dyDescent="0.25"/>
    <row r="680" s="111" customFormat="1" x14ac:dyDescent="0.25"/>
    <row r="681" s="111" customFormat="1" x14ac:dyDescent="0.25"/>
    <row r="682" s="111" customFormat="1" x14ac:dyDescent="0.25"/>
    <row r="683" s="111" customFormat="1" x14ac:dyDescent="0.25"/>
    <row r="684" s="111" customFormat="1" x14ac:dyDescent="0.25"/>
    <row r="685" s="111" customFormat="1" x14ac:dyDescent="0.25"/>
    <row r="686" s="111" customFormat="1" x14ac:dyDescent="0.25"/>
    <row r="687" s="111" customFormat="1" x14ac:dyDescent="0.25"/>
    <row r="688" s="111" customFormat="1" x14ac:dyDescent="0.25"/>
    <row r="689" s="111" customFormat="1" x14ac:dyDescent="0.25"/>
    <row r="690" s="111" customFormat="1" x14ac:dyDescent="0.25"/>
    <row r="691" s="111" customFormat="1" x14ac:dyDescent="0.25"/>
    <row r="692" s="111" customFormat="1" x14ac:dyDescent="0.25"/>
    <row r="693" s="111" customFormat="1" x14ac:dyDescent="0.25"/>
    <row r="694" s="111" customFormat="1" x14ac:dyDescent="0.25"/>
    <row r="695" s="111" customFormat="1" x14ac:dyDescent="0.25"/>
    <row r="696" s="111" customFormat="1" x14ac:dyDescent="0.25"/>
    <row r="697" s="111" customFormat="1" x14ac:dyDescent="0.25"/>
    <row r="698" s="111" customFormat="1" x14ac:dyDescent="0.25"/>
    <row r="699" s="111" customFormat="1" x14ac:dyDescent="0.25"/>
    <row r="700" s="111" customFormat="1" x14ac:dyDescent="0.25"/>
    <row r="701" s="111" customFormat="1" x14ac:dyDescent="0.25"/>
    <row r="702" s="111" customFormat="1" x14ac:dyDescent="0.25"/>
    <row r="703" s="111" customFormat="1" x14ac:dyDescent="0.25"/>
    <row r="704" s="111" customFormat="1" x14ac:dyDescent="0.25"/>
    <row r="705" s="111" customFormat="1" x14ac:dyDescent="0.25"/>
    <row r="706" s="111" customFormat="1" x14ac:dyDescent="0.25"/>
    <row r="707" s="111" customFormat="1" x14ac:dyDescent="0.25"/>
    <row r="708" s="111" customFormat="1" x14ac:dyDescent="0.25"/>
    <row r="709" s="111" customFormat="1" x14ac:dyDescent="0.25"/>
    <row r="710" s="111" customFormat="1" x14ac:dyDescent="0.25"/>
    <row r="711" s="111" customFormat="1" x14ac:dyDescent="0.25"/>
    <row r="712" s="111" customFormat="1" x14ac:dyDescent="0.25"/>
    <row r="713" s="111" customFormat="1" x14ac:dyDescent="0.25"/>
    <row r="714" s="111" customFormat="1" x14ac:dyDescent="0.25"/>
    <row r="715" s="111" customFormat="1" x14ac:dyDescent="0.25"/>
    <row r="716" s="111" customFormat="1" x14ac:dyDescent="0.25"/>
    <row r="717" s="111" customFormat="1" x14ac:dyDescent="0.25"/>
    <row r="718" s="111" customFormat="1" x14ac:dyDescent="0.25"/>
    <row r="719" s="111" customFormat="1" x14ac:dyDescent="0.25"/>
    <row r="720" s="111" customFormat="1" x14ac:dyDescent="0.25"/>
    <row r="721" s="111" customFormat="1" x14ac:dyDescent="0.25"/>
    <row r="722" s="111" customFormat="1" x14ac:dyDescent="0.25"/>
    <row r="723" s="111" customFormat="1" x14ac:dyDescent="0.25"/>
    <row r="724" s="111" customFormat="1" x14ac:dyDescent="0.25"/>
    <row r="725" s="111" customFormat="1" x14ac:dyDescent="0.25"/>
    <row r="726" s="111" customFormat="1" x14ac:dyDescent="0.25"/>
    <row r="727" s="111" customFormat="1" x14ac:dyDescent="0.25"/>
    <row r="728" s="111" customFormat="1" x14ac:dyDescent="0.25"/>
    <row r="729" s="111" customFormat="1" x14ac:dyDescent="0.25"/>
    <row r="730" s="111" customFormat="1" x14ac:dyDescent="0.25"/>
    <row r="731" s="111" customFormat="1" x14ac:dyDescent="0.25"/>
    <row r="732" s="111" customFormat="1" x14ac:dyDescent="0.25"/>
    <row r="733" s="111" customFormat="1" x14ac:dyDescent="0.25"/>
    <row r="734" s="111" customFormat="1" x14ac:dyDescent="0.25"/>
    <row r="735" s="111"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3" zoomScale="67" zoomScaleNormal="67" workbookViewId="0">
      <selection activeCell="D41" sqref="D41"/>
    </sheetView>
  </sheetViews>
  <sheetFormatPr baseColWidth="10" defaultRowHeight="15" x14ac:dyDescent="0.25"/>
  <cols>
    <col min="2" max="2" width="40.42578125" customWidth="1"/>
    <col min="3" max="3" width="74.85546875" hidden="1" customWidth="1"/>
    <col min="4" max="4" width="147.85546875" customWidth="1"/>
    <col min="5" max="5" width="26.140625" style="124" customWidth="1"/>
    <col min="11" max="258" width="11.42578125" style="111"/>
  </cols>
  <sheetData>
    <row r="1" spans="1:10" s="111" customFormat="1" x14ac:dyDescent="0.25">
      <c r="E1" s="131"/>
    </row>
    <row r="2" spans="1:10" ht="33.75" x14ac:dyDescent="0.25">
      <c r="A2" s="7"/>
      <c r="B2" s="437" t="s">
        <v>119</v>
      </c>
      <c r="C2" s="437"/>
      <c r="D2" s="437"/>
      <c r="E2" s="437"/>
      <c r="F2" s="7"/>
      <c r="G2" s="7"/>
      <c r="H2" s="7"/>
      <c r="I2" s="7"/>
      <c r="J2" s="7"/>
    </row>
    <row r="3" spans="1:10" x14ac:dyDescent="0.25">
      <c r="A3" s="7"/>
      <c r="B3" s="100"/>
      <c r="C3" s="100"/>
      <c r="D3" s="100"/>
      <c r="E3" s="129"/>
      <c r="F3" s="7"/>
      <c r="G3" s="7"/>
      <c r="H3" s="7"/>
      <c r="I3" s="7"/>
      <c r="J3" s="7"/>
    </row>
    <row r="4" spans="1:10" ht="60" x14ac:dyDescent="0.25">
      <c r="A4" s="7"/>
      <c r="B4" s="25"/>
      <c r="C4" s="101" t="s">
        <v>120</v>
      </c>
      <c r="D4" s="101" t="s">
        <v>121</v>
      </c>
      <c r="E4" s="129"/>
      <c r="F4" s="7"/>
      <c r="G4" s="7"/>
      <c r="H4" s="7"/>
      <c r="I4" s="7"/>
      <c r="J4" s="7"/>
    </row>
    <row r="5" spans="1:10" ht="76.5" customHeight="1" x14ac:dyDescent="0.25">
      <c r="A5" s="26" t="s">
        <v>122</v>
      </c>
      <c r="B5" s="102" t="s">
        <v>270</v>
      </c>
      <c r="C5" s="103" t="s">
        <v>123</v>
      </c>
      <c r="D5" s="104" t="s">
        <v>47</v>
      </c>
      <c r="E5" s="130">
        <v>0.2</v>
      </c>
      <c r="F5" s="7"/>
      <c r="G5" s="7"/>
      <c r="H5" s="7"/>
      <c r="I5" s="7"/>
      <c r="J5" s="7"/>
    </row>
    <row r="6" spans="1:10" ht="99" x14ac:dyDescent="0.25">
      <c r="A6" s="26" t="s">
        <v>124</v>
      </c>
      <c r="B6" s="105" t="s">
        <v>124</v>
      </c>
      <c r="C6" s="106" t="s">
        <v>125</v>
      </c>
      <c r="D6" s="107" t="s">
        <v>48</v>
      </c>
      <c r="E6" s="130">
        <v>0.4</v>
      </c>
      <c r="F6" s="7"/>
      <c r="G6" s="7"/>
      <c r="H6" s="7"/>
      <c r="I6" s="7"/>
      <c r="J6" s="7"/>
    </row>
    <row r="7" spans="1:10" ht="66" x14ac:dyDescent="0.25">
      <c r="A7" s="26" t="s">
        <v>127</v>
      </c>
      <c r="B7" s="108" t="s">
        <v>271</v>
      </c>
      <c r="C7" s="106" t="s">
        <v>128</v>
      </c>
      <c r="D7" s="107" t="s">
        <v>129</v>
      </c>
      <c r="E7" s="130">
        <v>0.6</v>
      </c>
      <c r="F7" s="7"/>
      <c r="G7" s="7"/>
      <c r="H7" s="7"/>
      <c r="I7" s="7"/>
      <c r="J7" s="7"/>
    </row>
    <row r="8" spans="1:10" ht="66" x14ac:dyDescent="0.25">
      <c r="A8" s="26" t="s">
        <v>130</v>
      </c>
      <c r="B8" s="109" t="s">
        <v>272</v>
      </c>
      <c r="C8" s="106" t="s">
        <v>131</v>
      </c>
      <c r="D8" s="107" t="s">
        <v>301</v>
      </c>
      <c r="E8" s="130">
        <v>0.8</v>
      </c>
      <c r="F8" s="7"/>
      <c r="G8" s="7"/>
      <c r="H8" s="7"/>
      <c r="I8" s="7"/>
      <c r="J8" s="7"/>
    </row>
    <row r="9" spans="1:10" ht="66" x14ac:dyDescent="0.25">
      <c r="A9" s="26" t="s">
        <v>132</v>
      </c>
      <c r="B9" s="110" t="s">
        <v>273</v>
      </c>
      <c r="C9" s="106" t="s">
        <v>133</v>
      </c>
      <c r="D9" s="107" t="s">
        <v>50</v>
      </c>
      <c r="E9" s="130">
        <v>1</v>
      </c>
      <c r="F9" s="7"/>
      <c r="G9" s="7"/>
      <c r="H9" s="7"/>
      <c r="I9" s="7"/>
      <c r="J9" s="7"/>
    </row>
    <row r="10" spans="1:10" ht="20.25" x14ac:dyDescent="0.25">
      <c r="A10" s="26"/>
      <c r="B10" s="26"/>
      <c r="C10" s="27"/>
      <c r="D10" s="27"/>
      <c r="E10" s="129"/>
      <c r="F10" s="7"/>
      <c r="G10" s="7"/>
      <c r="H10" s="7"/>
      <c r="I10" s="7"/>
      <c r="J10" s="7"/>
    </row>
    <row r="11" spans="1:10" ht="60" x14ac:dyDescent="0.25">
      <c r="A11" s="26"/>
      <c r="B11" s="25"/>
      <c r="C11" s="101" t="s">
        <v>120</v>
      </c>
      <c r="D11" s="101" t="s">
        <v>286</v>
      </c>
      <c r="E11" s="129"/>
      <c r="F11" s="7"/>
      <c r="G11" s="7"/>
      <c r="H11" s="7"/>
      <c r="I11" s="7"/>
      <c r="J11" s="7"/>
    </row>
    <row r="12" spans="1:10" ht="79.5" customHeight="1" x14ac:dyDescent="0.25">
      <c r="A12" s="26"/>
      <c r="B12" s="102" t="s">
        <v>270</v>
      </c>
      <c r="C12" s="103" t="s">
        <v>123</v>
      </c>
      <c r="D12" s="141" t="s">
        <v>292</v>
      </c>
      <c r="E12" s="130">
        <v>0.2</v>
      </c>
      <c r="F12" s="7"/>
      <c r="G12" s="7"/>
      <c r="H12" s="7"/>
      <c r="I12" s="7"/>
      <c r="J12" s="7"/>
    </row>
    <row r="13" spans="1:10" ht="33" x14ac:dyDescent="0.25">
      <c r="A13" s="26"/>
      <c r="B13" s="105" t="s">
        <v>124</v>
      </c>
      <c r="C13" s="106" t="s">
        <v>125</v>
      </c>
      <c r="D13" s="141" t="s">
        <v>293</v>
      </c>
      <c r="E13" s="130">
        <v>0.4</v>
      </c>
      <c r="F13" s="7"/>
      <c r="G13" s="7"/>
      <c r="H13" s="7"/>
      <c r="I13" s="7"/>
      <c r="J13" s="7"/>
    </row>
    <row r="14" spans="1:10" ht="33" x14ac:dyDescent="0.25">
      <c r="A14" s="26"/>
      <c r="B14" s="108" t="s">
        <v>271</v>
      </c>
      <c r="C14" s="106" t="s">
        <v>128</v>
      </c>
      <c r="D14" s="141" t="s">
        <v>294</v>
      </c>
      <c r="E14" s="130">
        <v>0.6</v>
      </c>
      <c r="F14" s="7"/>
      <c r="G14" s="7"/>
      <c r="H14" s="7"/>
      <c r="I14" s="7"/>
      <c r="J14" s="7"/>
    </row>
    <row r="15" spans="1:10" ht="33" x14ac:dyDescent="0.25">
      <c r="A15" s="26"/>
      <c r="B15" s="109" t="s">
        <v>272</v>
      </c>
      <c r="C15" s="106" t="s">
        <v>131</v>
      </c>
      <c r="D15" s="141" t="s">
        <v>295</v>
      </c>
      <c r="E15" s="130">
        <v>0.8</v>
      </c>
      <c r="F15" s="7"/>
      <c r="G15" s="7"/>
      <c r="H15" s="7"/>
      <c r="I15" s="7"/>
      <c r="J15" s="7"/>
    </row>
    <row r="16" spans="1:10" ht="46.5" customHeight="1" x14ac:dyDescent="0.25">
      <c r="A16" s="26"/>
      <c r="B16" s="110" t="s">
        <v>273</v>
      </c>
      <c r="C16" s="106" t="s">
        <v>133</v>
      </c>
      <c r="D16" s="141" t="s">
        <v>296</v>
      </c>
      <c r="E16" s="130">
        <v>1</v>
      </c>
      <c r="F16" s="7"/>
      <c r="G16" s="7"/>
      <c r="H16" s="7"/>
      <c r="I16" s="7"/>
      <c r="J16" s="7"/>
    </row>
    <row r="17" spans="1:10" ht="20.25" x14ac:dyDescent="0.25">
      <c r="A17" s="26"/>
      <c r="B17" s="26"/>
      <c r="C17" s="27"/>
      <c r="D17" s="27"/>
      <c r="E17" s="129"/>
      <c r="F17" s="7"/>
      <c r="G17" s="7"/>
      <c r="H17" s="7"/>
      <c r="I17" s="7"/>
      <c r="J17" s="7"/>
    </row>
    <row r="18" spans="1:10" ht="16.5" x14ac:dyDescent="0.25">
      <c r="A18" s="26"/>
      <c r="B18" s="28"/>
      <c r="C18" s="28"/>
      <c r="D18" s="28"/>
      <c r="E18" s="129"/>
      <c r="F18" s="7"/>
      <c r="G18" s="7"/>
      <c r="H18" s="7"/>
      <c r="I18" s="7"/>
      <c r="J18" s="7"/>
    </row>
    <row r="19" spans="1:10" ht="60" x14ac:dyDescent="0.25">
      <c r="A19" s="26"/>
      <c r="B19" s="25"/>
      <c r="C19" s="101" t="s">
        <v>120</v>
      </c>
      <c r="D19" s="101" t="s">
        <v>299</v>
      </c>
      <c r="E19" s="129"/>
      <c r="F19" s="7"/>
      <c r="G19" s="7"/>
      <c r="H19" s="7"/>
      <c r="I19" s="7"/>
      <c r="J19" s="7"/>
    </row>
    <row r="20" spans="1:10" ht="57.75" customHeight="1" x14ac:dyDescent="0.25">
      <c r="A20" s="26"/>
      <c r="B20" s="102" t="s">
        <v>270</v>
      </c>
      <c r="C20" s="103" t="s">
        <v>123</v>
      </c>
      <c r="D20" s="141" t="s">
        <v>287</v>
      </c>
      <c r="E20" s="130">
        <v>0.2</v>
      </c>
      <c r="F20" s="7"/>
      <c r="G20" s="7"/>
      <c r="H20" s="7"/>
      <c r="I20" s="7"/>
      <c r="J20" s="7"/>
    </row>
    <row r="21" spans="1:10" ht="54" customHeight="1" x14ac:dyDescent="0.25">
      <c r="A21" s="26"/>
      <c r="B21" s="105" t="s">
        <v>124</v>
      </c>
      <c r="C21" s="106" t="s">
        <v>125</v>
      </c>
      <c r="D21" s="141" t="s">
        <v>288</v>
      </c>
      <c r="E21" s="130">
        <v>0.4</v>
      </c>
      <c r="F21" s="7"/>
      <c r="G21" s="7"/>
      <c r="H21" s="7"/>
      <c r="I21" s="7"/>
      <c r="J21" s="7"/>
    </row>
    <row r="22" spans="1:10" ht="64.5" customHeight="1" x14ac:dyDescent="0.25">
      <c r="A22" s="26"/>
      <c r="B22" s="108" t="s">
        <v>271</v>
      </c>
      <c r="C22" s="106" t="s">
        <v>128</v>
      </c>
      <c r="D22" s="141" t="s">
        <v>289</v>
      </c>
      <c r="E22" s="130">
        <v>0.6</v>
      </c>
      <c r="F22" s="7"/>
      <c r="G22" s="7"/>
      <c r="H22" s="7"/>
      <c r="I22" s="7"/>
      <c r="J22" s="7"/>
    </row>
    <row r="23" spans="1:10" ht="51.75" customHeight="1" x14ac:dyDescent="0.25">
      <c r="A23" s="26"/>
      <c r="B23" s="109" t="s">
        <v>272</v>
      </c>
      <c r="C23" s="106" t="s">
        <v>131</v>
      </c>
      <c r="D23" s="141" t="s">
        <v>290</v>
      </c>
      <c r="E23" s="130">
        <v>0.8</v>
      </c>
      <c r="F23" s="7"/>
      <c r="G23" s="7"/>
      <c r="H23" s="7"/>
      <c r="I23" s="7"/>
      <c r="J23" s="7"/>
    </row>
    <row r="24" spans="1:10" ht="51.75" customHeight="1" x14ac:dyDescent="0.25">
      <c r="A24" s="26"/>
      <c r="B24" s="110" t="s">
        <v>273</v>
      </c>
      <c r="C24" s="106" t="s">
        <v>133</v>
      </c>
      <c r="D24" s="141" t="s">
        <v>291</v>
      </c>
      <c r="E24" s="130">
        <v>1</v>
      </c>
      <c r="F24" s="7"/>
      <c r="G24" s="7"/>
      <c r="H24" s="7"/>
      <c r="I24" s="7"/>
      <c r="J24" s="7"/>
    </row>
    <row r="25" spans="1:10" ht="16.5" x14ac:dyDescent="0.25">
      <c r="A25" s="26"/>
      <c r="B25" s="28"/>
      <c r="C25" s="28"/>
      <c r="D25" s="28"/>
      <c r="E25" s="129"/>
      <c r="F25" s="7"/>
      <c r="G25" s="7"/>
      <c r="H25" s="7"/>
      <c r="I25" s="7"/>
      <c r="J25" s="7"/>
    </row>
    <row r="26" spans="1:10" ht="16.5" x14ac:dyDescent="0.25">
      <c r="A26" s="26"/>
      <c r="B26" s="28"/>
      <c r="C26" s="28"/>
      <c r="D26" s="28"/>
      <c r="E26" s="129"/>
      <c r="F26" s="7"/>
      <c r="G26" s="7"/>
      <c r="H26" s="7"/>
      <c r="I26" s="7"/>
      <c r="J26" s="7"/>
    </row>
    <row r="27" spans="1:10" ht="16.5" x14ac:dyDescent="0.25">
      <c r="A27" s="26"/>
      <c r="B27" s="28"/>
      <c r="C27" s="28"/>
      <c r="D27" s="28"/>
      <c r="E27" s="129"/>
      <c r="F27" s="7"/>
      <c r="G27" s="7"/>
      <c r="H27" s="7"/>
      <c r="I27" s="7"/>
      <c r="J27" s="7"/>
    </row>
    <row r="28" spans="1:10" ht="16.5" x14ac:dyDescent="0.25">
      <c r="A28" s="26"/>
      <c r="B28" s="28"/>
      <c r="C28" s="28"/>
      <c r="D28" s="28"/>
      <c r="E28" s="129"/>
      <c r="F28" s="7"/>
      <c r="G28" s="7"/>
      <c r="H28" s="7"/>
      <c r="I28" s="7"/>
      <c r="J28" s="7"/>
    </row>
    <row r="29" spans="1:10" ht="60" x14ac:dyDescent="0.25">
      <c r="A29" s="26"/>
      <c r="B29" s="25"/>
      <c r="C29" s="101" t="s">
        <v>120</v>
      </c>
      <c r="D29" s="101" t="s">
        <v>297</v>
      </c>
      <c r="E29" s="129"/>
      <c r="F29" s="7"/>
      <c r="G29" s="7"/>
      <c r="H29" s="7"/>
      <c r="I29" s="7"/>
      <c r="J29" s="7"/>
    </row>
    <row r="30" spans="1:10" ht="75.75" customHeight="1" x14ac:dyDescent="0.25">
      <c r="A30" s="26"/>
      <c r="B30" s="102" t="s">
        <v>270</v>
      </c>
      <c r="C30" s="103" t="s">
        <v>123</v>
      </c>
      <c r="D30" s="141" t="s">
        <v>304</v>
      </c>
      <c r="E30" s="130">
        <v>0.2</v>
      </c>
      <c r="F30" s="7"/>
      <c r="G30" s="7"/>
      <c r="H30" s="7"/>
      <c r="I30" s="7"/>
      <c r="J30" s="7"/>
    </row>
    <row r="31" spans="1:10" ht="65.25" customHeight="1" x14ac:dyDescent="0.25">
      <c r="A31" s="26"/>
      <c r="B31" s="105" t="s">
        <v>124</v>
      </c>
      <c r="C31" s="106" t="s">
        <v>125</v>
      </c>
      <c r="D31" s="141" t="s">
        <v>305</v>
      </c>
      <c r="E31" s="130">
        <v>0.4</v>
      </c>
      <c r="F31" s="7"/>
      <c r="G31" s="7"/>
      <c r="H31" s="7"/>
      <c r="I31" s="7"/>
      <c r="J31" s="7"/>
    </row>
    <row r="32" spans="1:10" ht="57" customHeight="1" x14ac:dyDescent="0.25">
      <c r="A32" s="26"/>
      <c r="B32" s="108" t="s">
        <v>271</v>
      </c>
      <c r="C32" s="106" t="s">
        <v>128</v>
      </c>
      <c r="D32" s="141" t="s">
        <v>298</v>
      </c>
      <c r="E32" s="130">
        <v>0.6</v>
      </c>
      <c r="F32" s="7"/>
      <c r="G32" s="7"/>
      <c r="H32" s="7"/>
      <c r="I32" s="7"/>
      <c r="J32" s="7"/>
    </row>
    <row r="33" spans="1:10" ht="66.75" customHeight="1" x14ac:dyDescent="0.25">
      <c r="A33" s="26"/>
      <c r="B33" s="109" t="s">
        <v>272</v>
      </c>
      <c r="C33" s="106" t="s">
        <v>131</v>
      </c>
      <c r="D33" s="141" t="s">
        <v>306</v>
      </c>
      <c r="E33" s="130">
        <v>0.8</v>
      </c>
      <c r="F33" s="7"/>
      <c r="G33" s="7"/>
      <c r="H33" s="7"/>
      <c r="I33" s="7"/>
      <c r="J33" s="7"/>
    </row>
    <row r="34" spans="1:10" ht="79.5" customHeight="1" x14ac:dyDescent="0.25">
      <c r="A34" s="26"/>
      <c r="B34" s="110" t="s">
        <v>273</v>
      </c>
      <c r="C34" s="106" t="s">
        <v>133</v>
      </c>
      <c r="D34" s="141" t="s">
        <v>307</v>
      </c>
      <c r="E34" s="130">
        <v>1</v>
      </c>
      <c r="F34" s="7"/>
      <c r="G34" s="7"/>
      <c r="H34" s="7"/>
      <c r="I34" s="7"/>
      <c r="J34" s="7"/>
    </row>
    <row r="35" spans="1:10" x14ac:dyDescent="0.25">
      <c r="A35" s="26"/>
      <c r="B35" s="26"/>
      <c r="C35" s="26" t="s">
        <v>134</v>
      </c>
      <c r="D35" s="26" t="s">
        <v>135</v>
      </c>
      <c r="E35" s="129"/>
      <c r="F35" s="7"/>
      <c r="G35" s="7"/>
      <c r="H35" s="7"/>
      <c r="I35" s="7"/>
      <c r="J35" s="7"/>
    </row>
    <row r="36" spans="1:10" x14ac:dyDescent="0.25">
      <c r="A36" s="26"/>
      <c r="B36" s="26"/>
      <c r="C36" s="26"/>
      <c r="D36" s="26"/>
      <c r="E36" s="129"/>
      <c r="F36" s="7"/>
      <c r="G36" s="7"/>
      <c r="H36" s="7"/>
      <c r="I36" s="7"/>
      <c r="J36" s="7"/>
    </row>
    <row r="37" spans="1:10" x14ac:dyDescent="0.25">
      <c r="A37" s="26"/>
      <c r="B37" s="26"/>
      <c r="C37" s="26"/>
      <c r="D37" s="26"/>
      <c r="E37" s="129"/>
      <c r="F37" s="7"/>
      <c r="G37" s="7"/>
      <c r="H37" s="7"/>
      <c r="I37" s="7"/>
      <c r="J37" s="7"/>
    </row>
    <row r="38" spans="1:10" ht="60" x14ac:dyDescent="0.25">
      <c r="A38" s="26"/>
      <c r="B38" s="25"/>
      <c r="C38" s="101" t="s">
        <v>120</v>
      </c>
      <c r="D38" s="101" t="s">
        <v>317</v>
      </c>
      <c r="E38" s="129"/>
      <c r="F38" s="7"/>
      <c r="G38" s="7"/>
      <c r="H38" s="7"/>
      <c r="I38" s="7"/>
      <c r="J38" s="7"/>
    </row>
    <row r="39" spans="1:10" ht="99" x14ac:dyDescent="0.25">
      <c r="A39" s="26"/>
      <c r="B39" s="102" t="s">
        <v>270</v>
      </c>
      <c r="C39" s="103" t="s">
        <v>123</v>
      </c>
      <c r="D39" s="142" t="s">
        <v>313</v>
      </c>
      <c r="E39" s="130">
        <v>0.2</v>
      </c>
      <c r="F39" s="7"/>
      <c r="G39" s="7"/>
      <c r="H39" s="7"/>
      <c r="I39" s="7"/>
      <c r="J39" s="7"/>
    </row>
    <row r="40" spans="1:10" ht="99" x14ac:dyDescent="0.25">
      <c r="A40" s="26"/>
      <c r="B40" s="105" t="s">
        <v>124</v>
      </c>
      <c r="C40" s="106" t="s">
        <v>125</v>
      </c>
      <c r="D40" s="142" t="s">
        <v>314</v>
      </c>
      <c r="E40" s="130">
        <v>0.4</v>
      </c>
      <c r="F40" s="7"/>
      <c r="G40" s="7"/>
      <c r="H40" s="7"/>
      <c r="I40" s="7"/>
      <c r="J40" s="7"/>
    </row>
    <row r="41" spans="1:10" ht="99" x14ac:dyDescent="0.25">
      <c r="A41" s="26"/>
      <c r="B41" s="108" t="s">
        <v>271</v>
      </c>
      <c r="C41" s="106" t="s">
        <v>128</v>
      </c>
      <c r="D41" s="142" t="s">
        <v>315</v>
      </c>
      <c r="E41" s="130">
        <v>0.6</v>
      </c>
      <c r="F41" s="7"/>
      <c r="G41" s="7"/>
      <c r="H41" s="7"/>
      <c r="I41" s="7"/>
      <c r="J41" s="7"/>
    </row>
    <row r="42" spans="1:10" ht="99" x14ac:dyDescent="0.25">
      <c r="A42" s="26"/>
      <c r="B42" s="109" t="s">
        <v>272</v>
      </c>
      <c r="C42" s="106" t="s">
        <v>131</v>
      </c>
      <c r="D42" s="142" t="s">
        <v>316</v>
      </c>
      <c r="E42" s="130">
        <v>0.8</v>
      </c>
      <c r="F42" s="7"/>
      <c r="G42" s="7"/>
      <c r="H42" s="7"/>
      <c r="I42" s="7"/>
      <c r="J42" s="7"/>
    </row>
    <row r="43" spans="1:10" ht="99" x14ac:dyDescent="0.25">
      <c r="A43" s="26"/>
      <c r="B43" s="110" t="s">
        <v>273</v>
      </c>
      <c r="C43" s="106" t="s">
        <v>133</v>
      </c>
      <c r="D43" s="142" t="s">
        <v>318</v>
      </c>
      <c r="E43" s="130">
        <v>1</v>
      </c>
      <c r="F43" s="7"/>
      <c r="G43" s="7"/>
      <c r="H43" s="7"/>
      <c r="I43" s="7"/>
      <c r="J43" s="7"/>
    </row>
    <row r="44" spans="1:10" x14ac:dyDescent="0.25">
      <c r="A44" s="26"/>
      <c r="B44" s="26"/>
      <c r="C44" s="26"/>
      <c r="D44" s="26"/>
      <c r="E44" s="129"/>
      <c r="F44" s="7"/>
      <c r="G44" s="7"/>
      <c r="H44" s="7"/>
      <c r="I44" s="7"/>
      <c r="J44" s="7"/>
    </row>
    <row r="45" spans="1:10" ht="56.25" customHeight="1" x14ac:dyDescent="0.25">
      <c r="A45" s="26"/>
      <c r="B45" s="26"/>
      <c r="C45" s="26"/>
      <c r="D45" s="101" t="s">
        <v>285</v>
      </c>
      <c r="E45" s="129"/>
      <c r="F45" s="7"/>
      <c r="G45" s="7"/>
      <c r="H45" s="7"/>
      <c r="I45" s="7"/>
      <c r="J45" s="7"/>
    </row>
    <row r="46" spans="1:10" ht="94.5" customHeight="1" x14ac:dyDescent="0.25">
      <c r="A46" s="26"/>
      <c r="B46" s="109" t="s">
        <v>272</v>
      </c>
      <c r="C46" s="26"/>
      <c r="D46" s="107" t="s">
        <v>372</v>
      </c>
      <c r="E46" s="130">
        <v>0.8</v>
      </c>
      <c r="F46" s="7"/>
      <c r="G46" s="7"/>
      <c r="H46" s="7"/>
      <c r="I46" s="7"/>
      <c r="J46" s="7"/>
    </row>
    <row r="47" spans="1:10" ht="105.75" customHeight="1" x14ac:dyDescent="0.25">
      <c r="A47" s="26"/>
      <c r="B47" s="110" t="s">
        <v>273</v>
      </c>
      <c r="C47" s="27"/>
      <c r="D47" s="107" t="s">
        <v>370</v>
      </c>
      <c r="E47" s="130">
        <v>1</v>
      </c>
      <c r="F47" s="7"/>
      <c r="G47" s="7"/>
      <c r="H47" s="7"/>
      <c r="I47" s="7"/>
      <c r="J47" s="7"/>
    </row>
    <row r="48" spans="1:10" x14ac:dyDescent="0.25">
      <c r="A48" s="26"/>
      <c r="B48" s="23"/>
      <c r="C48" s="23"/>
      <c r="D48" s="23"/>
      <c r="E48" s="129"/>
      <c r="F48" s="7"/>
      <c r="G48" s="7"/>
      <c r="H48" s="7"/>
      <c r="I48" s="7"/>
      <c r="J48" s="7"/>
    </row>
    <row r="49" spans="1:10" x14ac:dyDescent="0.25">
      <c r="A49" s="26"/>
      <c r="B49" s="23"/>
      <c r="C49" s="23"/>
      <c r="D49" s="23"/>
      <c r="E49" s="129"/>
      <c r="F49" s="7"/>
      <c r="G49" s="7"/>
      <c r="H49" s="7"/>
      <c r="I49" s="7"/>
      <c r="J49" s="7"/>
    </row>
    <row r="50" spans="1:10" ht="20.25" x14ac:dyDescent="0.25">
      <c r="A50" s="26"/>
      <c r="B50" s="26"/>
      <c r="C50" s="27"/>
      <c r="D50" s="27"/>
      <c r="E50" s="129"/>
      <c r="F50" s="7"/>
      <c r="G50" s="7"/>
      <c r="H50" s="7"/>
      <c r="I50" s="7"/>
      <c r="J50" s="7"/>
    </row>
    <row r="51" spans="1:10" ht="46.5" customHeight="1" x14ac:dyDescent="0.25">
      <c r="A51" s="26"/>
      <c r="B51" s="26"/>
      <c r="C51" s="26"/>
      <c r="D51" s="101" t="s">
        <v>375</v>
      </c>
      <c r="E51" s="129"/>
      <c r="F51" s="7"/>
      <c r="G51" s="7"/>
      <c r="H51" s="7"/>
      <c r="I51" s="7"/>
      <c r="J51" s="7"/>
    </row>
    <row r="52" spans="1:10" ht="90" customHeight="1" x14ac:dyDescent="0.25">
      <c r="A52" s="26"/>
      <c r="B52" s="109" t="s">
        <v>272</v>
      </c>
      <c r="C52" s="26"/>
      <c r="D52" s="107" t="s">
        <v>302</v>
      </c>
      <c r="E52" s="130">
        <v>0.8</v>
      </c>
      <c r="F52" s="7"/>
      <c r="G52" s="7"/>
      <c r="H52" s="7"/>
      <c r="I52" s="7"/>
      <c r="J52" s="7"/>
    </row>
    <row r="53" spans="1:10" ht="66" x14ac:dyDescent="0.25">
      <c r="A53" s="26"/>
      <c r="B53" s="110" t="s">
        <v>273</v>
      </c>
      <c r="C53" s="27"/>
      <c r="D53" s="107" t="s">
        <v>303</v>
      </c>
      <c r="E53" s="130">
        <v>1</v>
      </c>
      <c r="F53" s="7"/>
      <c r="G53" s="7"/>
      <c r="H53" s="7"/>
      <c r="I53" s="7"/>
      <c r="J53" s="7"/>
    </row>
    <row r="54" spans="1:10" ht="20.25" x14ac:dyDescent="0.25">
      <c r="A54" s="26"/>
      <c r="B54" s="26"/>
      <c r="C54" s="27"/>
      <c r="D54" s="27"/>
      <c r="E54" s="129"/>
      <c r="F54" s="7"/>
      <c r="G54" s="7"/>
      <c r="H54" s="7"/>
      <c r="I54" s="7"/>
      <c r="J54" s="7"/>
    </row>
    <row r="55" spans="1:10" ht="20.25" x14ac:dyDescent="0.25">
      <c r="A55" s="26"/>
      <c r="B55" s="26"/>
      <c r="C55" s="27"/>
      <c r="D55" s="27"/>
      <c r="E55" s="129"/>
      <c r="F55" s="7"/>
      <c r="G55" s="7"/>
      <c r="H55" s="7"/>
      <c r="I55" s="7"/>
      <c r="J55" s="7"/>
    </row>
    <row r="56" spans="1:10" ht="20.25" x14ac:dyDescent="0.25">
      <c r="A56" s="26"/>
      <c r="B56" s="26"/>
      <c r="C56" s="27"/>
      <c r="D56" s="27"/>
      <c r="E56" s="129"/>
      <c r="F56" s="7"/>
      <c r="G56" s="7"/>
      <c r="H56" s="7"/>
      <c r="I56" s="7"/>
      <c r="J56" s="7"/>
    </row>
    <row r="57" spans="1:10" ht="20.25" x14ac:dyDescent="0.25">
      <c r="A57" s="26"/>
      <c r="B57" s="26"/>
      <c r="C57" s="27"/>
      <c r="D57" s="27"/>
      <c r="E57" s="129"/>
      <c r="F57" s="7"/>
      <c r="G57" s="7"/>
      <c r="H57" s="7"/>
      <c r="I57" s="7"/>
      <c r="J57" s="7"/>
    </row>
    <row r="58" spans="1:10" ht="20.25" x14ac:dyDescent="0.25">
      <c r="A58" s="26"/>
      <c r="B58" s="26"/>
      <c r="C58" s="27"/>
      <c r="D58" s="27"/>
      <c r="E58" s="129"/>
      <c r="F58" s="7"/>
      <c r="G58" s="7"/>
      <c r="H58" s="7"/>
      <c r="I58" s="7"/>
      <c r="J58" s="7"/>
    </row>
    <row r="59" spans="1:10" ht="20.25" x14ac:dyDescent="0.25">
      <c r="A59" s="26"/>
      <c r="B59" s="26"/>
      <c r="C59" s="27"/>
      <c r="D59" s="27"/>
      <c r="E59" s="129"/>
      <c r="F59" s="7"/>
      <c r="G59" s="7"/>
      <c r="H59" s="7"/>
      <c r="I59" s="7"/>
      <c r="J59" s="7"/>
    </row>
    <row r="60" spans="1:10" ht="20.25" x14ac:dyDescent="0.25">
      <c r="A60" s="26"/>
      <c r="B60" s="26"/>
      <c r="C60" s="27"/>
      <c r="D60" s="27"/>
      <c r="E60" s="129"/>
      <c r="F60" s="7"/>
      <c r="G60" s="7"/>
      <c r="H60" s="7"/>
      <c r="I60" s="7"/>
      <c r="J60" s="7"/>
    </row>
    <row r="61" spans="1:10" ht="20.25" x14ac:dyDescent="0.25">
      <c r="A61" s="26"/>
      <c r="B61" s="26"/>
      <c r="C61" s="27"/>
      <c r="D61" s="27"/>
      <c r="E61" s="129"/>
      <c r="F61" s="7"/>
      <c r="G61" s="7"/>
      <c r="H61" s="7"/>
      <c r="I61" s="7"/>
      <c r="J61" s="7"/>
    </row>
    <row r="62" spans="1:10" ht="20.25" x14ac:dyDescent="0.25">
      <c r="A62" s="26"/>
      <c r="B62" s="26"/>
      <c r="C62" s="27"/>
      <c r="D62" s="27"/>
      <c r="E62" s="129"/>
      <c r="F62" s="7"/>
      <c r="G62" s="7"/>
      <c r="H62" s="7"/>
      <c r="I62" s="7"/>
      <c r="J62" s="7"/>
    </row>
    <row r="63" spans="1:10" ht="20.25" x14ac:dyDescent="0.25">
      <c r="A63" s="26"/>
      <c r="B63" s="26"/>
      <c r="C63" s="27"/>
      <c r="D63" s="27"/>
      <c r="E63" s="129"/>
      <c r="F63" s="7"/>
      <c r="G63" s="7"/>
      <c r="H63" s="7"/>
      <c r="I63" s="7"/>
      <c r="J63" s="7"/>
    </row>
    <row r="64" spans="1:10" ht="20.25" x14ac:dyDescent="0.25">
      <c r="A64" s="26"/>
      <c r="B64" s="26"/>
      <c r="C64" s="27"/>
      <c r="D64" s="27"/>
      <c r="E64" s="129"/>
      <c r="F64" s="7"/>
      <c r="G64" s="7"/>
      <c r="H64" s="7"/>
      <c r="I64" s="7"/>
      <c r="J64" s="7"/>
    </row>
    <row r="65" spans="1:10" ht="20.25" x14ac:dyDescent="0.25">
      <c r="A65" s="26"/>
      <c r="B65" s="26"/>
      <c r="C65" s="27"/>
      <c r="D65" s="27"/>
      <c r="E65" s="129"/>
      <c r="F65" s="7"/>
      <c r="G65" s="7"/>
      <c r="H65" s="7"/>
      <c r="I65" s="7"/>
      <c r="J65" s="7"/>
    </row>
    <row r="66" spans="1:10" ht="20.25" x14ac:dyDescent="0.25">
      <c r="A66" s="26"/>
      <c r="B66" s="26"/>
      <c r="C66" s="27"/>
      <c r="D66" s="27"/>
      <c r="E66" s="129"/>
      <c r="F66" s="7"/>
      <c r="G66" s="7"/>
      <c r="H66" s="7"/>
      <c r="I66" s="7"/>
      <c r="J66" s="7"/>
    </row>
    <row r="67" spans="1:10" ht="20.25" x14ac:dyDescent="0.25">
      <c r="A67" s="26"/>
      <c r="B67" s="26"/>
      <c r="C67" s="27"/>
      <c r="D67" s="27"/>
      <c r="E67" s="129"/>
      <c r="F67" s="7"/>
      <c r="G67" s="7"/>
      <c r="H67" s="7"/>
      <c r="I67" s="7"/>
      <c r="J67" s="7"/>
    </row>
    <row r="68" spans="1:10" ht="20.25" x14ac:dyDescent="0.25">
      <c r="A68" s="26"/>
      <c r="B68" s="26"/>
      <c r="C68" s="27"/>
      <c r="D68" s="27"/>
      <c r="E68" s="129"/>
      <c r="F68" s="7"/>
      <c r="G68" s="7"/>
      <c r="H68" s="7"/>
      <c r="I68" s="7"/>
      <c r="J68" s="7"/>
    </row>
    <row r="69" spans="1:10" ht="20.25" x14ac:dyDescent="0.25">
      <c r="A69" s="26"/>
      <c r="B69" s="26"/>
      <c r="C69" s="27"/>
      <c r="D69" s="27"/>
      <c r="E69" s="129"/>
      <c r="F69" s="7"/>
      <c r="G69" s="7"/>
      <c r="H69" s="7"/>
      <c r="I69" s="7"/>
      <c r="J69" s="7"/>
    </row>
    <row r="70" spans="1:10" ht="20.25" x14ac:dyDescent="0.25">
      <c r="A70" s="26"/>
      <c r="B70" s="26"/>
      <c r="C70" s="27"/>
      <c r="D70" s="27"/>
      <c r="E70" s="129"/>
      <c r="F70" s="7"/>
      <c r="G70" s="7"/>
      <c r="H70" s="7"/>
      <c r="I70" s="7"/>
      <c r="J70" s="7"/>
    </row>
    <row r="71" spans="1:10" ht="20.25" x14ac:dyDescent="0.25">
      <c r="A71" s="26"/>
      <c r="B71" s="26"/>
      <c r="C71" s="27"/>
      <c r="D71" s="27"/>
      <c r="E71" s="129"/>
      <c r="F71" s="7"/>
      <c r="G71" s="7"/>
      <c r="H71" s="7"/>
      <c r="I71" s="7"/>
      <c r="J71" s="7"/>
    </row>
    <row r="72" spans="1:10" ht="20.25" x14ac:dyDescent="0.25">
      <c r="A72" s="26"/>
      <c r="B72" s="26"/>
      <c r="C72" s="27"/>
      <c r="D72" s="27"/>
      <c r="E72" s="129"/>
      <c r="F72" s="7"/>
      <c r="G72" s="7"/>
      <c r="H72" s="7"/>
      <c r="I72" s="7"/>
      <c r="J72" s="7"/>
    </row>
    <row r="73" spans="1:10" ht="20.25" x14ac:dyDescent="0.25">
      <c r="A73" s="26"/>
      <c r="B73" s="26"/>
      <c r="C73" s="27"/>
      <c r="D73" s="27"/>
      <c r="E73" s="129"/>
      <c r="F73" s="7"/>
      <c r="G73" s="7"/>
      <c r="H73" s="7"/>
      <c r="I73" s="7"/>
      <c r="J73" s="7"/>
    </row>
    <row r="74" spans="1:10" ht="20.25" x14ac:dyDescent="0.25">
      <c r="A74" s="26"/>
      <c r="B74" s="26"/>
      <c r="C74" s="27"/>
      <c r="D74" s="27"/>
      <c r="E74" s="129"/>
      <c r="F74" s="7"/>
      <c r="G74" s="7"/>
      <c r="H74" s="7"/>
      <c r="I74" s="7"/>
      <c r="J74" s="7"/>
    </row>
    <row r="75" spans="1:10" ht="20.25" x14ac:dyDescent="0.25">
      <c r="A75" s="26"/>
      <c r="B75" s="26"/>
      <c r="C75" s="27"/>
      <c r="D75" s="27"/>
      <c r="E75" s="129"/>
      <c r="F75" s="7"/>
      <c r="G75" s="7"/>
      <c r="H75" s="7"/>
      <c r="I75" s="7"/>
      <c r="J75" s="7"/>
    </row>
    <row r="76" spans="1:10" ht="20.25" x14ac:dyDescent="0.25">
      <c r="A76" s="26"/>
      <c r="B76" s="26"/>
      <c r="C76" s="27"/>
      <c r="D76" s="27"/>
      <c r="E76" s="129"/>
      <c r="F76" s="7"/>
      <c r="G76" s="7"/>
      <c r="H76" s="7"/>
      <c r="I76" s="7"/>
      <c r="J76" s="7"/>
    </row>
    <row r="77" spans="1:10" ht="20.25" x14ac:dyDescent="0.25">
      <c r="A77" s="26"/>
      <c r="B77" s="26"/>
      <c r="C77" s="27"/>
      <c r="D77" s="27"/>
      <c r="E77" s="129"/>
      <c r="F77" s="7"/>
      <c r="G77" s="7"/>
      <c r="H77" s="7"/>
      <c r="I77" s="7"/>
      <c r="J77" s="7"/>
    </row>
    <row r="78" spans="1:10" ht="20.25" x14ac:dyDescent="0.25">
      <c r="A78" s="26"/>
      <c r="B78" s="26"/>
      <c r="C78" s="27"/>
      <c r="D78" s="27"/>
      <c r="E78" s="129"/>
      <c r="F78" s="7"/>
      <c r="G78" s="7"/>
      <c r="H78" s="7"/>
      <c r="I78" s="7"/>
      <c r="J78" s="7"/>
    </row>
    <row r="79" spans="1:10" ht="20.25" x14ac:dyDescent="0.25">
      <c r="A79" s="26"/>
      <c r="B79" s="26"/>
      <c r="C79" s="27"/>
      <c r="D79" s="27"/>
      <c r="E79" s="129"/>
      <c r="F79" s="7"/>
      <c r="G79" s="7"/>
      <c r="H79" s="7"/>
      <c r="I79" s="7"/>
      <c r="J79" s="7"/>
    </row>
    <row r="80" spans="1:10" s="111" customFormat="1" ht="20.25" x14ac:dyDescent="0.25">
      <c r="A80" s="112"/>
      <c r="B80" s="112"/>
      <c r="C80" s="113"/>
      <c r="D80" s="113"/>
      <c r="E80" s="131"/>
    </row>
    <row r="81" spans="1:5" s="111" customFormat="1" ht="20.25" x14ac:dyDescent="0.25">
      <c r="A81" s="112"/>
      <c r="B81" s="112"/>
      <c r="C81" s="113"/>
      <c r="D81" s="113"/>
      <c r="E81" s="131"/>
    </row>
    <row r="82" spans="1:5" s="111" customFormat="1" ht="20.25" x14ac:dyDescent="0.25">
      <c r="A82" s="112"/>
      <c r="B82" s="112"/>
      <c r="C82" s="113"/>
      <c r="D82" s="113"/>
      <c r="E82" s="131"/>
    </row>
    <row r="83" spans="1:5" s="111" customFormat="1" ht="20.25" x14ac:dyDescent="0.25">
      <c r="A83" s="112"/>
      <c r="B83" s="112"/>
      <c r="C83" s="113"/>
      <c r="D83" s="113"/>
      <c r="E83" s="131"/>
    </row>
    <row r="84" spans="1:5" s="111" customFormat="1" ht="20.25" x14ac:dyDescent="0.25">
      <c r="A84" s="112"/>
      <c r="B84" s="112"/>
      <c r="C84" s="113"/>
      <c r="D84" s="113"/>
      <c r="E84" s="131"/>
    </row>
    <row r="85" spans="1:5" s="111" customFormat="1" ht="20.25" x14ac:dyDescent="0.25">
      <c r="A85" s="112"/>
      <c r="B85" s="112"/>
      <c r="C85" s="113"/>
      <c r="D85" s="113"/>
      <c r="E85" s="131"/>
    </row>
    <row r="86" spans="1:5" s="111" customFormat="1" ht="20.25" x14ac:dyDescent="0.25">
      <c r="A86" s="112"/>
      <c r="B86" s="112"/>
      <c r="C86" s="113"/>
      <c r="D86" s="113"/>
      <c r="E86" s="131"/>
    </row>
    <row r="87" spans="1:5" s="111" customFormat="1" ht="20.25" x14ac:dyDescent="0.25">
      <c r="A87" s="112"/>
      <c r="B87" s="112"/>
      <c r="C87" s="113"/>
      <c r="D87" s="113"/>
      <c r="E87" s="131"/>
    </row>
    <row r="88" spans="1:5" s="111" customFormat="1" ht="20.25" x14ac:dyDescent="0.25">
      <c r="A88" s="112"/>
      <c r="B88" s="112"/>
      <c r="C88" s="113"/>
      <c r="D88" s="113"/>
      <c r="E88" s="131"/>
    </row>
    <row r="89" spans="1:5" s="111" customFormat="1" ht="20.25" x14ac:dyDescent="0.25">
      <c r="A89" s="112"/>
      <c r="B89" s="112"/>
      <c r="C89" s="113"/>
      <c r="D89" s="113"/>
      <c r="E89" s="131"/>
    </row>
    <row r="90" spans="1:5" s="111" customFormat="1" ht="20.25" x14ac:dyDescent="0.25">
      <c r="A90" s="112"/>
      <c r="B90" s="112"/>
      <c r="C90" s="113"/>
      <c r="D90" s="113"/>
      <c r="E90" s="131"/>
    </row>
    <row r="91" spans="1:5" s="111" customFormat="1" ht="20.25" x14ac:dyDescent="0.25">
      <c r="A91" s="112"/>
      <c r="B91" s="112"/>
      <c r="C91" s="113"/>
      <c r="D91" s="113"/>
      <c r="E91" s="131"/>
    </row>
    <row r="92" spans="1:5" s="111" customFormat="1" ht="20.25" x14ac:dyDescent="0.25">
      <c r="A92" s="112"/>
      <c r="B92" s="112"/>
      <c r="C92" s="113"/>
      <c r="D92" s="113"/>
      <c r="E92" s="131"/>
    </row>
    <row r="93" spans="1:5" s="111" customFormat="1" ht="20.25" x14ac:dyDescent="0.25">
      <c r="A93" s="112"/>
      <c r="B93" s="112"/>
      <c r="C93" s="113"/>
      <c r="D93" s="113"/>
      <c r="E93" s="131"/>
    </row>
    <row r="94" spans="1:5" s="111" customFormat="1" ht="20.25" x14ac:dyDescent="0.25">
      <c r="A94" s="112"/>
      <c r="B94" s="112"/>
      <c r="C94" s="113"/>
      <c r="D94" s="113"/>
      <c r="E94" s="131"/>
    </row>
    <row r="95" spans="1:5" s="111" customFormat="1" ht="20.25" x14ac:dyDescent="0.25">
      <c r="A95" s="112"/>
      <c r="B95" s="112"/>
      <c r="C95" s="113"/>
      <c r="D95" s="113"/>
      <c r="E95" s="131"/>
    </row>
    <row r="96" spans="1:5" s="111" customFormat="1" ht="20.25" x14ac:dyDescent="0.25">
      <c r="A96" s="112"/>
      <c r="B96" s="112"/>
      <c r="C96" s="113"/>
      <c r="D96" s="113"/>
      <c r="E96" s="131"/>
    </row>
    <row r="97" spans="1:5" s="111" customFormat="1" ht="20.25" x14ac:dyDescent="0.25">
      <c r="A97" s="112"/>
      <c r="B97" s="112"/>
      <c r="C97" s="113"/>
      <c r="D97" s="113"/>
      <c r="E97" s="131"/>
    </row>
    <row r="98" spans="1:5" s="111" customFormat="1" ht="20.25" x14ac:dyDescent="0.25">
      <c r="A98" s="112"/>
      <c r="B98" s="112"/>
      <c r="C98" s="113"/>
      <c r="D98" s="113"/>
      <c r="E98" s="131"/>
    </row>
    <row r="99" spans="1:5" s="111" customFormat="1" ht="20.25" x14ac:dyDescent="0.25">
      <c r="A99" s="112"/>
      <c r="B99" s="112"/>
      <c r="C99" s="113"/>
      <c r="D99" s="113"/>
      <c r="E99" s="131"/>
    </row>
    <row r="100" spans="1:5" s="111" customFormat="1" ht="20.25" x14ac:dyDescent="0.25">
      <c r="A100" s="112"/>
      <c r="B100" s="112"/>
      <c r="C100" s="113"/>
      <c r="D100" s="113"/>
      <c r="E100" s="131"/>
    </row>
    <row r="101" spans="1:5" s="111" customFormat="1" ht="20.25" x14ac:dyDescent="0.25">
      <c r="A101" s="112"/>
      <c r="B101" s="112"/>
      <c r="C101" s="113"/>
      <c r="D101" s="113"/>
      <c r="E101" s="131"/>
    </row>
    <row r="102" spans="1:5" s="111" customFormat="1" ht="20.25" x14ac:dyDescent="0.25">
      <c r="A102" s="112"/>
      <c r="B102" s="112"/>
      <c r="C102" s="113"/>
      <c r="D102" s="113"/>
      <c r="E102" s="131"/>
    </row>
    <row r="103" spans="1:5" s="111" customFormat="1" ht="20.25" x14ac:dyDescent="0.25">
      <c r="A103" s="112"/>
      <c r="B103" s="112"/>
      <c r="C103" s="113"/>
      <c r="D103" s="113"/>
      <c r="E103" s="131"/>
    </row>
    <row r="104" spans="1:5" s="111" customFormat="1" ht="20.25" x14ac:dyDescent="0.25">
      <c r="A104" s="112"/>
      <c r="B104" s="112"/>
      <c r="C104" s="113"/>
      <c r="D104" s="113"/>
      <c r="E104" s="131"/>
    </row>
    <row r="105" spans="1:5" s="111" customFormat="1" ht="20.25" x14ac:dyDescent="0.25">
      <c r="A105" s="112"/>
      <c r="B105" s="112"/>
      <c r="C105" s="113"/>
      <c r="D105" s="113"/>
      <c r="E105" s="131"/>
    </row>
    <row r="106" spans="1:5" s="111" customFormat="1" ht="20.25" x14ac:dyDescent="0.25">
      <c r="A106" s="112"/>
      <c r="B106" s="112"/>
      <c r="C106" s="113"/>
      <c r="D106" s="113"/>
      <c r="E106" s="131"/>
    </row>
    <row r="107" spans="1:5" s="111" customFormat="1" ht="20.25" x14ac:dyDescent="0.25">
      <c r="A107" s="112"/>
      <c r="B107" s="112"/>
      <c r="C107" s="113"/>
      <c r="D107" s="113"/>
      <c r="E107" s="131"/>
    </row>
    <row r="108" spans="1:5" s="111" customFormat="1" ht="20.25" x14ac:dyDescent="0.25">
      <c r="A108" s="112"/>
      <c r="B108" s="112"/>
      <c r="C108" s="113"/>
      <c r="D108" s="113"/>
      <c r="E108" s="131"/>
    </row>
    <row r="109" spans="1:5" s="111" customFormat="1" ht="20.25" x14ac:dyDescent="0.25">
      <c r="A109" s="112"/>
      <c r="B109" s="112"/>
      <c r="C109" s="113"/>
      <c r="D109" s="113"/>
      <c r="E109" s="131"/>
    </row>
    <row r="110" spans="1:5" s="111" customFormat="1" ht="20.25" x14ac:dyDescent="0.25">
      <c r="A110" s="112"/>
      <c r="B110" s="112"/>
      <c r="C110" s="113"/>
      <c r="D110" s="113"/>
      <c r="E110" s="131"/>
    </row>
    <row r="111" spans="1:5" s="111" customFormat="1" ht="20.25" x14ac:dyDescent="0.25">
      <c r="A111" s="112"/>
      <c r="B111" s="112"/>
      <c r="C111" s="113"/>
      <c r="D111" s="113"/>
      <c r="E111" s="131"/>
    </row>
    <row r="112" spans="1:5" s="111" customFormat="1" ht="20.25" x14ac:dyDescent="0.25">
      <c r="A112" s="112"/>
      <c r="B112" s="112"/>
      <c r="C112" s="113"/>
      <c r="D112" s="113"/>
      <c r="E112" s="131"/>
    </row>
    <row r="113" spans="1:5" s="111" customFormat="1" ht="20.25" x14ac:dyDescent="0.25">
      <c r="A113" s="112"/>
      <c r="B113" s="112"/>
      <c r="C113" s="113"/>
      <c r="D113" s="113"/>
      <c r="E113" s="131"/>
    </row>
    <row r="114" spans="1:5" s="111" customFormat="1" ht="20.25" x14ac:dyDescent="0.25">
      <c r="A114" s="112"/>
      <c r="B114" s="112"/>
      <c r="C114" s="113"/>
      <c r="D114" s="113"/>
      <c r="E114" s="131"/>
    </row>
    <row r="115" spans="1:5" s="111" customFormat="1" ht="20.25" x14ac:dyDescent="0.25">
      <c r="A115" s="112"/>
      <c r="B115" s="112"/>
      <c r="C115" s="113"/>
      <c r="D115" s="113"/>
      <c r="E115" s="131"/>
    </row>
    <row r="116" spans="1:5" s="111" customFormat="1" ht="20.25" x14ac:dyDescent="0.25">
      <c r="A116" s="112"/>
      <c r="B116" s="112"/>
      <c r="C116" s="113"/>
      <c r="D116" s="113"/>
      <c r="E116" s="131"/>
    </row>
    <row r="117" spans="1:5" s="111" customFormat="1" ht="20.25" x14ac:dyDescent="0.25">
      <c r="A117" s="112"/>
      <c r="B117" s="112"/>
      <c r="C117" s="113"/>
      <c r="D117" s="113"/>
      <c r="E117" s="131"/>
    </row>
    <row r="118" spans="1:5" s="111" customFormat="1" ht="20.25" x14ac:dyDescent="0.25">
      <c r="A118" s="112"/>
      <c r="B118" s="112"/>
      <c r="C118" s="113"/>
      <c r="D118" s="113"/>
      <c r="E118" s="131"/>
    </row>
    <row r="119" spans="1:5" s="111" customFormat="1" ht="20.25" x14ac:dyDescent="0.25">
      <c r="A119" s="112"/>
      <c r="B119" s="112"/>
      <c r="C119" s="113"/>
      <c r="D119" s="113"/>
      <c r="E119" s="131"/>
    </row>
    <row r="120" spans="1:5" s="111" customFormat="1" ht="20.25" x14ac:dyDescent="0.25">
      <c r="A120" s="112"/>
      <c r="B120" s="112"/>
      <c r="C120" s="113"/>
      <c r="D120" s="113"/>
      <c r="E120" s="131"/>
    </row>
    <row r="121" spans="1:5" s="111" customFormat="1" ht="20.25" x14ac:dyDescent="0.25">
      <c r="A121" s="112"/>
      <c r="B121" s="112"/>
      <c r="C121" s="113"/>
      <c r="D121" s="113"/>
      <c r="E121" s="131"/>
    </row>
    <row r="122" spans="1:5" s="111" customFormat="1" ht="20.25" x14ac:dyDescent="0.25">
      <c r="A122" s="112"/>
      <c r="B122" s="112"/>
      <c r="C122" s="113"/>
      <c r="D122" s="113"/>
      <c r="E122" s="131"/>
    </row>
    <row r="123" spans="1:5" s="111" customFormat="1" ht="20.25" x14ac:dyDescent="0.25">
      <c r="A123" s="112"/>
      <c r="B123" s="112"/>
      <c r="C123" s="113"/>
      <c r="D123" s="113"/>
      <c r="E123" s="131"/>
    </row>
    <row r="124" spans="1:5" s="111" customFormat="1" ht="20.25" x14ac:dyDescent="0.25">
      <c r="A124" s="112"/>
      <c r="B124" s="112"/>
      <c r="C124" s="113"/>
      <c r="D124" s="113"/>
      <c r="E124" s="131"/>
    </row>
    <row r="125" spans="1:5" s="111" customFormat="1" ht="20.25" x14ac:dyDescent="0.25">
      <c r="A125" s="112"/>
      <c r="B125" s="112"/>
      <c r="C125" s="113"/>
      <c r="D125" s="113"/>
      <c r="E125" s="131"/>
    </row>
    <row r="126" spans="1:5" s="111" customFormat="1" ht="20.25" x14ac:dyDescent="0.25">
      <c r="A126" s="112"/>
      <c r="B126" s="112"/>
      <c r="C126" s="113"/>
      <c r="D126" s="113"/>
      <c r="E126" s="131"/>
    </row>
    <row r="127" spans="1:5" s="111" customFormat="1" ht="20.25" x14ac:dyDescent="0.25">
      <c r="A127" s="112"/>
      <c r="B127" s="112"/>
      <c r="C127" s="113"/>
      <c r="D127" s="113"/>
      <c r="E127" s="131"/>
    </row>
    <row r="128" spans="1:5" s="111" customFormat="1" ht="20.25" x14ac:dyDescent="0.25">
      <c r="A128" s="112"/>
      <c r="B128" s="112"/>
      <c r="C128" s="113"/>
      <c r="D128" s="113"/>
      <c r="E128" s="131"/>
    </row>
    <row r="129" spans="1:5" s="111" customFormat="1" ht="20.25" x14ac:dyDescent="0.25">
      <c r="A129" s="112"/>
      <c r="B129" s="112"/>
      <c r="C129" s="113"/>
      <c r="D129" s="113"/>
      <c r="E129" s="131"/>
    </row>
    <row r="130" spans="1:5" s="111" customFormat="1" ht="20.25" x14ac:dyDescent="0.25">
      <c r="A130" s="112"/>
      <c r="B130" s="112"/>
      <c r="C130" s="113"/>
      <c r="D130" s="113"/>
      <c r="E130" s="131"/>
    </row>
    <row r="131" spans="1:5" s="111" customFormat="1" ht="20.25" x14ac:dyDescent="0.25">
      <c r="A131" s="112"/>
      <c r="B131" s="112"/>
      <c r="C131" s="113"/>
      <c r="D131" s="113"/>
      <c r="E131" s="131"/>
    </row>
    <row r="132" spans="1:5" s="111" customFormat="1" ht="20.25" x14ac:dyDescent="0.25">
      <c r="A132" s="112"/>
      <c r="B132" s="112"/>
      <c r="C132" s="113"/>
      <c r="D132" s="113"/>
      <c r="E132" s="131"/>
    </row>
    <row r="133" spans="1:5" s="111" customFormat="1" ht="20.25" x14ac:dyDescent="0.25">
      <c r="A133" s="112"/>
      <c r="B133" s="112"/>
      <c r="C133" s="113"/>
      <c r="D133" s="113"/>
      <c r="E133" s="131"/>
    </row>
    <row r="134" spans="1:5" s="111" customFormat="1" ht="20.25" x14ac:dyDescent="0.25">
      <c r="A134" s="112"/>
      <c r="B134" s="112"/>
      <c r="C134" s="113"/>
      <c r="D134" s="113"/>
      <c r="E134" s="131"/>
    </row>
    <row r="135" spans="1:5" s="111" customFormat="1" ht="20.25" x14ac:dyDescent="0.25">
      <c r="A135" s="112"/>
      <c r="B135" s="112"/>
      <c r="C135" s="113"/>
      <c r="D135" s="113"/>
      <c r="E135" s="131"/>
    </row>
    <row r="136" spans="1:5" s="111" customFormat="1" ht="20.25" x14ac:dyDescent="0.25">
      <c r="A136" s="112"/>
      <c r="B136" s="112"/>
      <c r="C136" s="113"/>
      <c r="D136" s="113"/>
      <c r="E136" s="131"/>
    </row>
    <row r="137" spans="1:5" s="111" customFormat="1" ht="20.25" x14ac:dyDescent="0.25">
      <c r="A137" s="112"/>
      <c r="B137" s="112"/>
      <c r="C137" s="113"/>
      <c r="D137" s="113"/>
      <c r="E137" s="131"/>
    </row>
    <row r="138" spans="1:5" s="111" customFormat="1" ht="20.25" x14ac:dyDescent="0.25">
      <c r="A138" s="112"/>
      <c r="B138" s="112"/>
      <c r="C138" s="113"/>
      <c r="D138" s="113"/>
      <c r="E138" s="131"/>
    </row>
    <row r="139" spans="1:5" s="111" customFormat="1" ht="20.25" x14ac:dyDescent="0.25">
      <c r="A139" s="112"/>
      <c r="B139" s="112"/>
      <c r="C139" s="113"/>
      <c r="D139" s="113"/>
      <c r="E139" s="131"/>
    </row>
    <row r="140" spans="1:5" s="111" customFormat="1" ht="20.25" x14ac:dyDescent="0.25">
      <c r="A140" s="112"/>
      <c r="B140" s="112"/>
      <c r="C140" s="113"/>
      <c r="D140" s="113"/>
      <c r="E140" s="131"/>
    </row>
    <row r="141" spans="1:5" s="111" customFormat="1" ht="20.25" x14ac:dyDescent="0.25">
      <c r="A141" s="112"/>
      <c r="B141" s="112"/>
      <c r="C141" s="113"/>
      <c r="D141" s="113"/>
      <c r="E141" s="131"/>
    </row>
    <row r="142" spans="1:5" s="111" customFormat="1" ht="20.25" x14ac:dyDescent="0.25">
      <c r="A142" s="112"/>
      <c r="B142" s="112"/>
      <c r="C142" s="113"/>
      <c r="D142" s="113"/>
      <c r="E142" s="131"/>
    </row>
    <row r="143" spans="1:5" s="111" customFormat="1" ht="20.25" x14ac:dyDescent="0.25">
      <c r="A143" s="112"/>
      <c r="B143" s="112"/>
      <c r="C143" s="113"/>
      <c r="D143" s="113"/>
      <c r="E143" s="131"/>
    </row>
    <row r="144" spans="1:5" s="111" customFormat="1" ht="20.25" x14ac:dyDescent="0.25">
      <c r="A144" s="112"/>
      <c r="B144" s="112"/>
      <c r="C144" s="113"/>
      <c r="D144" s="113"/>
      <c r="E144" s="131"/>
    </row>
    <row r="145" spans="1:5" s="111" customFormat="1" ht="20.25" x14ac:dyDescent="0.25">
      <c r="A145" s="112"/>
      <c r="B145" s="112"/>
      <c r="C145" s="113"/>
      <c r="D145" s="113"/>
      <c r="E145" s="131"/>
    </row>
    <row r="146" spans="1:5" s="111" customFormat="1" ht="20.25" x14ac:dyDescent="0.25">
      <c r="A146" s="112"/>
      <c r="B146" s="112"/>
      <c r="C146" s="113"/>
      <c r="D146" s="113"/>
      <c r="E146" s="131"/>
    </row>
    <row r="147" spans="1:5" s="111" customFormat="1" ht="20.25" x14ac:dyDescent="0.25">
      <c r="A147" s="112"/>
      <c r="B147" s="112"/>
      <c r="C147" s="113"/>
      <c r="D147" s="113"/>
      <c r="E147" s="131"/>
    </row>
    <row r="148" spans="1:5" s="111" customFormat="1" ht="20.25" x14ac:dyDescent="0.25">
      <c r="A148" s="112"/>
      <c r="B148" s="112"/>
      <c r="C148" s="113"/>
      <c r="D148" s="113"/>
      <c r="E148" s="131"/>
    </row>
    <row r="149" spans="1:5" s="111" customFormat="1" ht="20.25" x14ac:dyDescent="0.25">
      <c r="A149" s="112"/>
      <c r="B149" s="112"/>
      <c r="C149" s="113"/>
      <c r="D149" s="113"/>
      <c r="E149" s="131"/>
    </row>
    <row r="150" spans="1:5" s="111" customFormat="1" ht="20.25" x14ac:dyDescent="0.25">
      <c r="A150" s="112"/>
      <c r="B150" s="112"/>
      <c r="C150" s="113"/>
      <c r="D150" s="113"/>
      <c r="E150" s="131"/>
    </row>
    <row r="151" spans="1:5" s="111" customFormat="1" ht="20.25" x14ac:dyDescent="0.25">
      <c r="A151" s="112"/>
      <c r="B151" s="112"/>
      <c r="C151" s="113"/>
      <c r="D151" s="113"/>
      <c r="E151" s="131"/>
    </row>
    <row r="152" spans="1:5" s="111" customFormat="1" ht="20.25" x14ac:dyDescent="0.25">
      <c r="A152" s="112"/>
      <c r="B152" s="112"/>
      <c r="C152" s="113"/>
      <c r="D152" s="113"/>
      <c r="E152" s="131"/>
    </row>
    <row r="153" spans="1:5" s="111" customFormat="1" ht="20.25" x14ac:dyDescent="0.25">
      <c r="A153" s="112"/>
      <c r="B153" s="112"/>
      <c r="C153" s="113"/>
      <c r="D153" s="113"/>
      <c r="E153" s="131"/>
    </row>
    <row r="154" spans="1:5" s="111" customFormat="1" ht="20.25" x14ac:dyDescent="0.25">
      <c r="A154" s="112"/>
      <c r="B154" s="112"/>
      <c r="C154" s="113"/>
      <c r="D154" s="113"/>
      <c r="E154" s="131"/>
    </row>
    <row r="155" spans="1:5" s="111" customFormat="1" ht="20.25" x14ac:dyDescent="0.25">
      <c r="A155" s="112"/>
      <c r="B155" s="112"/>
      <c r="C155" s="113"/>
      <c r="D155" s="113"/>
      <c r="E155" s="131"/>
    </row>
    <row r="156" spans="1:5" s="111" customFormat="1" ht="20.25" x14ac:dyDescent="0.25">
      <c r="A156" s="112"/>
      <c r="B156" s="112"/>
      <c r="C156" s="113"/>
      <c r="D156" s="113"/>
      <c r="E156" s="131"/>
    </row>
    <row r="157" spans="1:5" s="111" customFormat="1" ht="20.25" x14ac:dyDescent="0.25">
      <c r="A157" s="112"/>
      <c r="B157" s="112"/>
      <c r="C157" s="113"/>
      <c r="D157" s="113"/>
      <c r="E157" s="131"/>
    </row>
    <row r="158" spans="1:5" s="111" customFormat="1" ht="20.25" x14ac:dyDescent="0.25">
      <c r="A158" s="112"/>
      <c r="B158" s="112"/>
      <c r="C158" s="113"/>
      <c r="D158" s="113"/>
      <c r="E158" s="131"/>
    </row>
    <row r="159" spans="1:5" s="111" customFormat="1" ht="20.25" x14ac:dyDescent="0.25">
      <c r="A159" s="112"/>
      <c r="B159" s="112"/>
      <c r="C159" s="113"/>
      <c r="D159" s="113"/>
      <c r="E159" s="131"/>
    </row>
    <row r="160" spans="1:5" s="111" customFormat="1" ht="20.25" x14ac:dyDescent="0.25">
      <c r="A160" s="112"/>
      <c r="B160" s="112"/>
      <c r="C160" s="113"/>
      <c r="D160" s="113"/>
      <c r="E160" s="131"/>
    </row>
    <row r="161" spans="1:5" s="111" customFormat="1" ht="20.25" x14ac:dyDescent="0.25">
      <c r="A161" s="112"/>
      <c r="B161" s="112"/>
      <c r="C161" s="113"/>
      <c r="D161" s="113"/>
      <c r="E161" s="131"/>
    </row>
    <row r="162" spans="1:5" s="111" customFormat="1" ht="20.25" x14ac:dyDescent="0.25">
      <c r="A162" s="112"/>
      <c r="B162" s="112"/>
      <c r="C162" s="113"/>
      <c r="D162" s="113"/>
      <c r="E162" s="131"/>
    </row>
    <row r="163" spans="1:5" s="111" customFormat="1" ht="20.25" x14ac:dyDescent="0.25">
      <c r="A163" s="112"/>
      <c r="B163" s="112"/>
      <c r="C163" s="113"/>
      <c r="D163" s="113"/>
      <c r="E163" s="131"/>
    </row>
    <row r="164" spans="1:5" s="111" customFormat="1" ht="20.25" x14ac:dyDescent="0.25">
      <c r="A164" s="112"/>
      <c r="B164" s="112"/>
      <c r="C164" s="113"/>
      <c r="D164" s="113"/>
      <c r="E164" s="131"/>
    </row>
    <row r="165" spans="1:5" s="111" customFormat="1" ht="20.25" x14ac:dyDescent="0.25">
      <c r="A165" s="112"/>
      <c r="B165" s="112"/>
      <c r="C165" s="113"/>
      <c r="D165" s="113"/>
      <c r="E165" s="131"/>
    </row>
    <row r="166" spans="1:5" s="111" customFormat="1" ht="20.25" x14ac:dyDescent="0.25">
      <c r="A166" s="112"/>
      <c r="B166" s="112"/>
      <c r="C166" s="113"/>
      <c r="D166" s="113"/>
      <c r="E166" s="131"/>
    </row>
    <row r="167" spans="1:5" s="111" customFormat="1" ht="20.25" x14ac:dyDescent="0.25">
      <c r="A167" s="112"/>
      <c r="B167" s="112"/>
      <c r="C167" s="113"/>
      <c r="D167" s="113"/>
      <c r="E167" s="131"/>
    </row>
    <row r="168" spans="1:5" s="111" customFormat="1" ht="20.25" x14ac:dyDescent="0.25">
      <c r="A168" s="112"/>
      <c r="B168" s="112"/>
      <c r="C168" s="113"/>
      <c r="D168" s="113"/>
      <c r="E168" s="131"/>
    </row>
    <row r="169" spans="1:5" s="111" customFormat="1" ht="20.25" x14ac:dyDescent="0.25">
      <c r="A169" s="112"/>
      <c r="B169" s="112"/>
      <c r="C169" s="113"/>
      <c r="D169" s="113"/>
      <c r="E169" s="131"/>
    </row>
    <row r="170" spans="1:5" s="111" customFormat="1" ht="20.25" x14ac:dyDescent="0.25">
      <c r="A170" s="112"/>
      <c r="B170" s="112"/>
      <c r="C170" s="113"/>
      <c r="D170" s="113"/>
      <c r="E170" s="131"/>
    </row>
    <row r="171" spans="1:5" s="111" customFormat="1" ht="20.25" x14ac:dyDescent="0.25">
      <c r="A171" s="112"/>
      <c r="B171" s="112"/>
      <c r="C171" s="113"/>
      <c r="D171" s="113"/>
      <c r="E171" s="131"/>
    </row>
    <row r="172" spans="1:5" s="111" customFormat="1" ht="20.25" x14ac:dyDescent="0.25">
      <c r="A172" s="112"/>
      <c r="B172" s="112"/>
      <c r="C172" s="113"/>
      <c r="D172" s="113"/>
      <c r="E172" s="131"/>
    </row>
    <row r="173" spans="1:5" s="111" customFormat="1" ht="20.25" x14ac:dyDescent="0.25">
      <c r="A173" s="112"/>
      <c r="B173" s="112"/>
      <c r="C173" s="113"/>
      <c r="D173" s="113"/>
      <c r="E173" s="131"/>
    </row>
    <row r="174" spans="1:5" s="111" customFormat="1" ht="20.25" x14ac:dyDescent="0.25">
      <c r="A174" s="112"/>
      <c r="B174" s="112"/>
      <c r="C174" s="113"/>
      <c r="D174" s="113"/>
      <c r="E174" s="131"/>
    </row>
    <row r="175" spans="1:5" s="111" customFormat="1" ht="20.25" x14ac:dyDescent="0.25">
      <c r="A175" s="112"/>
      <c r="B175" s="112"/>
      <c r="C175" s="113"/>
      <c r="D175" s="113"/>
      <c r="E175" s="131"/>
    </row>
    <row r="176" spans="1:5" s="111" customFormat="1" ht="20.25" x14ac:dyDescent="0.25">
      <c r="A176" s="112"/>
      <c r="B176" s="112"/>
      <c r="C176" s="113"/>
      <c r="D176" s="113"/>
      <c r="E176" s="131"/>
    </row>
    <row r="177" spans="1:5" s="111" customFormat="1" ht="20.25" x14ac:dyDescent="0.25">
      <c r="A177" s="112"/>
      <c r="B177" s="112"/>
      <c r="C177" s="113"/>
      <c r="D177" s="113"/>
      <c r="E177" s="131"/>
    </row>
    <row r="178" spans="1:5" s="111" customFormat="1" ht="20.25" x14ac:dyDescent="0.25">
      <c r="A178" s="112"/>
      <c r="B178" s="112"/>
      <c r="C178" s="113"/>
      <c r="D178" s="113"/>
      <c r="E178" s="131"/>
    </row>
    <row r="179" spans="1:5" s="111" customFormat="1" ht="20.25" x14ac:dyDescent="0.25">
      <c r="A179" s="112"/>
      <c r="B179" s="112"/>
      <c r="C179" s="113"/>
      <c r="D179" s="113"/>
      <c r="E179" s="131"/>
    </row>
    <row r="180" spans="1:5" s="111" customFormat="1" ht="20.25" x14ac:dyDescent="0.25">
      <c r="A180" s="112"/>
      <c r="B180" s="112"/>
      <c r="C180" s="113"/>
      <c r="D180" s="113"/>
      <c r="E180" s="131"/>
    </row>
    <row r="181" spans="1:5" s="111" customFormat="1" ht="20.25" x14ac:dyDescent="0.25">
      <c r="A181" s="112"/>
      <c r="B181" s="112"/>
      <c r="C181" s="113"/>
      <c r="D181" s="113"/>
      <c r="E181" s="131"/>
    </row>
    <row r="182" spans="1:5" s="111" customFormat="1" ht="20.25" x14ac:dyDescent="0.25">
      <c r="A182" s="112"/>
      <c r="B182" s="112"/>
      <c r="C182" s="113"/>
      <c r="D182" s="113"/>
      <c r="E182" s="131"/>
    </row>
    <row r="183" spans="1:5" s="111" customFormat="1" ht="20.25" x14ac:dyDescent="0.25">
      <c r="A183" s="112"/>
      <c r="B183" s="112"/>
      <c r="C183" s="113"/>
      <c r="D183" s="113"/>
      <c r="E183" s="131"/>
    </row>
    <row r="184" spans="1:5" s="111" customFormat="1" ht="20.25" x14ac:dyDescent="0.25">
      <c r="A184" s="112"/>
      <c r="B184" s="112"/>
      <c r="C184" s="113"/>
      <c r="D184" s="113"/>
      <c r="E184" s="131"/>
    </row>
    <row r="185" spans="1:5" s="111" customFormat="1" ht="20.25" x14ac:dyDescent="0.25">
      <c r="A185" s="112"/>
      <c r="B185" s="112"/>
      <c r="C185" s="113"/>
      <c r="D185" s="113"/>
      <c r="E185" s="131"/>
    </row>
    <row r="186" spans="1:5" s="111" customFormat="1" ht="20.25" x14ac:dyDescent="0.25">
      <c r="A186" s="112"/>
      <c r="B186" s="112"/>
      <c r="C186" s="113"/>
      <c r="D186" s="113"/>
      <c r="E186" s="131"/>
    </row>
    <row r="187" spans="1:5" s="111" customFormat="1" ht="20.25" x14ac:dyDescent="0.25">
      <c r="A187" s="112"/>
      <c r="B187" s="112"/>
      <c r="C187" s="113"/>
      <c r="D187" s="113"/>
      <c r="E187" s="131"/>
    </row>
    <row r="188" spans="1:5" s="111" customFormat="1" ht="20.25" x14ac:dyDescent="0.25">
      <c r="A188" s="112"/>
      <c r="B188" s="112"/>
      <c r="C188" s="113"/>
      <c r="D188" s="113"/>
      <c r="E188" s="131"/>
    </row>
    <row r="189" spans="1:5" s="111" customFormat="1" ht="20.25" x14ac:dyDescent="0.25">
      <c r="A189" s="112"/>
      <c r="B189" s="112"/>
      <c r="C189" s="113"/>
      <c r="D189" s="113"/>
      <c r="E189" s="131"/>
    </row>
    <row r="190" spans="1:5" s="111" customFormat="1" ht="20.25" x14ac:dyDescent="0.25">
      <c r="A190" s="112"/>
      <c r="B190" s="112"/>
      <c r="C190" s="113"/>
      <c r="D190" s="113"/>
      <c r="E190" s="131"/>
    </row>
    <row r="191" spans="1:5" s="111" customFormat="1" ht="20.25" x14ac:dyDescent="0.25">
      <c r="A191" s="112"/>
      <c r="B191" s="112"/>
      <c r="C191" s="113"/>
      <c r="D191" s="113"/>
      <c r="E191" s="131"/>
    </row>
    <row r="192" spans="1:5" s="111" customFormat="1" ht="20.25" x14ac:dyDescent="0.25">
      <c r="A192" s="112"/>
      <c r="B192" s="112"/>
      <c r="C192" s="113"/>
      <c r="D192" s="113"/>
      <c r="E192" s="131"/>
    </row>
    <row r="193" spans="1:5" s="111" customFormat="1" ht="20.25" x14ac:dyDescent="0.25">
      <c r="A193" s="112"/>
      <c r="B193" s="112"/>
      <c r="C193" s="113"/>
      <c r="D193" s="113"/>
      <c r="E193" s="131"/>
    </row>
    <row r="194" spans="1:5" s="111" customFormat="1" ht="20.25" x14ac:dyDescent="0.25">
      <c r="A194" s="112"/>
      <c r="B194" s="112"/>
      <c r="C194" s="113"/>
      <c r="D194" s="113"/>
      <c r="E194" s="131"/>
    </row>
    <row r="195" spans="1:5" s="111" customFormat="1" ht="20.25" x14ac:dyDescent="0.25">
      <c r="A195" s="112"/>
      <c r="B195" s="112"/>
      <c r="C195" s="113"/>
      <c r="D195" s="113"/>
      <c r="E195" s="131"/>
    </row>
    <row r="196" spans="1:5" s="111" customFormat="1" ht="20.25" x14ac:dyDescent="0.25">
      <c r="A196" s="112"/>
      <c r="B196" s="112"/>
      <c r="C196" s="113"/>
      <c r="D196" s="113"/>
      <c r="E196" s="131"/>
    </row>
    <row r="197" spans="1:5" s="111" customFormat="1" ht="20.25" x14ac:dyDescent="0.25">
      <c r="A197" s="112"/>
      <c r="B197" s="112"/>
      <c r="C197" s="113"/>
      <c r="D197" s="113"/>
      <c r="E197" s="131"/>
    </row>
    <row r="198" spans="1:5" s="111" customFormat="1" ht="20.25" x14ac:dyDescent="0.25">
      <c r="A198" s="112"/>
      <c r="B198" s="112"/>
      <c r="C198" s="113"/>
      <c r="D198" s="113"/>
      <c r="E198" s="131"/>
    </row>
    <row r="199" spans="1:5" s="111" customFormat="1" ht="20.25" x14ac:dyDescent="0.25">
      <c r="A199" s="112"/>
      <c r="B199" s="112"/>
      <c r="C199" s="113"/>
      <c r="D199" s="113"/>
      <c r="E199" s="131"/>
    </row>
    <row r="200" spans="1:5" s="111" customFormat="1" ht="20.25" x14ac:dyDescent="0.25">
      <c r="A200" s="112"/>
      <c r="B200" s="112"/>
      <c r="C200" s="113"/>
      <c r="D200" s="113"/>
      <c r="E200" s="131"/>
    </row>
    <row r="201" spans="1:5" s="111" customFormat="1" ht="20.25" x14ac:dyDescent="0.25">
      <c r="A201" s="112"/>
      <c r="B201" s="112"/>
      <c r="C201" s="113"/>
      <c r="D201" s="113"/>
      <c r="E201" s="131"/>
    </row>
    <row r="202" spans="1:5" s="111" customFormat="1" ht="20.25" x14ac:dyDescent="0.25">
      <c r="A202" s="112"/>
      <c r="B202" s="112"/>
      <c r="C202" s="113"/>
      <c r="D202" s="113"/>
      <c r="E202" s="131"/>
    </row>
    <row r="203" spans="1:5" s="111" customFormat="1" ht="20.25" x14ac:dyDescent="0.25">
      <c r="A203" s="112"/>
      <c r="B203" s="112"/>
      <c r="C203" s="113"/>
      <c r="D203" s="113"/>
      <c r="E203" s="131"/>
    </row>
    <row r="204" spans="1:5" s="111" customFormat="1" ht="20.25" x14ac:dyDescent="0.25">
      <c r="A204" s="112"/>
      <c r="B204" s="112"/>
      <c r="C204" s="113"/>
      <c r="D204" s="113"/>
      <c r="E204" s="131"/>
    </row>
    <row r="205" spans="1:5" s="111" customFormat="1" ht="20.25" x14ac:dyDescent="0.25">
      <c r="A205" s="112"/>
      <c r="B205" s="112"/>
      <c r="C205" s="113"/>
      <c r="D205" s="113"/>
      <c r="E205" s="131"/>
    </row>
    <row r="206" spans="1:5" s="111" customFormat="1" ht="20.25" x14ac:dyDescent="0.25">
      <c r="A206" s="112"/>
      <c r="B206" s="112"/>
      <c r="C206" s="113"/>
      <c r="D206" s="113"/>
      <c r="E206" s="131"/>
    </row>
    <row r="207" spans="1:5" s="111" customFormat="1" ht="20.25" x14ac:dyDescent="0.25">
      <c r="A207" s="112"/>
      <c r="B207" s="112"/>
      <c r="C207" s="113"/>
      <c r="D207" s="113"/>
      <c r="E207" s="131"/>
    </row>
    <row r="208" spans="1:5" s="111" customFormat="1" ht="20.25" x14ac:dyDescent="0.25">
      <c r="A208" s="112"/>
      <c r="B208" s="112"/>
      <c r="C208" s="113"/>
      <c r="D208" s="113"/>
      <c r="E208" s="131"/>
    </row>
    <row r="209" spans="1:5" s="111" customFormat="1" ht="20.25" x14ac:dyDescent="0.25">
      <c r="A209" s="112"/>
      <c r="B209" s="112"/>
      <c r="C209" s="113"/>
      <c r="D209" s="113"/>
      <c r="E209" s="131"/>
    </row>
    <row r="210" spans="1:5" s="111" customFormat="1" ht="20.25" x14ac:dyDescent="0.25">
      <c r="A210" s="112"/>
      <c r="B210" s="112"/>
      <c r="C210" s="113"/>
      <c r="D210" s="113"/>
      <c r="E210" s="131"/>
    </row>
    <row r="211" spans="1:5" s="111" customFormat="1" ht="20.25" x14ac:dyDescent="0.25">
      <c r="A211" s="112"/>
      <c r="B211" s="112"/>
      <c r="C211" s="113"/>
      <c r="D211" s="113"/>
      <c r="E211" s="131"/>
    </row>
    <row r="212" spans="1:5" s="111" customFormat="1" ht="20.25" x14ac:dyDescent="0.25">
      <c r="A212" s="112"/>
      <c r="B212" s="112"/>
      <c r="C212" s="113"/>
      <c r="D212" s="113"/>
      <c r="E212" s="131"/>
    </row>
    <row r="213" spans="1:5" s="111" customFormat="1" ht="20.25" x14ac:dyDescent="0.25">
      <c r="A213" s="112"/>
      <c r="B213" s="112"/>
      <c r="C213" s="113"/>
      <c r="D213" s="113"/>
      <c r="E213" s="131"/>
    </row>
    <row r="214" spans="1:5" s="111" customFormat="1" ht="20.25" x14ac:dyDescent="0.25">
      <c r="A214" s="112"/>
      <c r="B214" s="112"/>
      <c r="C214" s="113"/>
      <c r="D214" s="113"/>
      <c r="E214" s="131"/>
    </row>
    <row r="215" spans="1:5" s="111" customFormat="1" ht="20.25" x14ac:dyDescent="0.25">
      <c r="A215" s="112"/>
      <c r="B215" s="112"/>
      <c r="C215" s="113"/>
      <c r="D215" s="113"/>
      <c r="E215" s="131"/>
    </row>
    <row r="216" spans="1:5" s="111" customFormat="1" ht="20.25" x14ac:dyDescent="0.25">
      <c r="A216" s="112"/>
      <c r="B216" s="112"/>
      <c r="C216" s="113"/>
      <c r="D216" s="113"/>
      <c r="E216" s="131"/>
    </row>
    <row r="217" spans="1:5" s="111" customFormat="1" ht="20.25" x14ac:dyDescent="0.25">
      <c r="A217" s="112"/>
      <c r="B217" s="112"/>
      <c r="C217" s="113"/>
      <c r="D217" s="113"/>
      <c r="E217" s="131"/>
    </row>
    <row r="218" spans="1:5" s="111" customFormat="1" ht="20.25" x14ac:dyDescent="0.25">
      <c r="A218" s="112"/>
      <c r="B218" s="112"/>
      <c r="C218" s="113"/>
      <c r="D218" s="113"/>
      <c r="E218" s="131"/>
    </row>
    <row r="219" spans="1:5" s="111" customFormat="1" ht="20.25" x14ac:dyDescent="0.25">
      <c r="A219" s="112"/>
      <c r="B219" s="112"/>
      <c r="C219" s="113"/>
      <c r="D219" s="113"/>
      <c r="E219" s="131"/>
    </row>
    <row r="220" spans="1:5" s="111" customFormat="1" ht="20.25" x14ac:dyDescent="0.25">
      <c r="A220" s="112"/>
      <c r="B220" s="112"/>
      <c r="C220" s="113"/>
      <c r="D220" s="113"/>
      <c r="E220" s="131"/>
    </row>
    <row r="221" spans="1:5" s="111" customFormat="1" ht="20.25" x14ac:dyDescent="0.25">
      <c r="A221" s="112"/>
      <c r="B221" s="112"/>
      <c r="C221" s="113"/>
      <c r="D221" s="113"/>
      <c r="E221" s="131"/>
    </row>
    <row r="222" spans="1:5" s="111" customFormat="1" ht="20.25" x14ac:dyDescent="0.25">
      <c r="A222" s="112"/>
      <c r="B222" s="112"/>
      <c r="C222" s="113"/>
      <c r="D222" s="113"/>
      <c r="E222" s="131"/>
    </row>
    <row r="223" spans="1:5" s="111" customFormat="1" ht="20.25" x14ac:dyDescent="0.25">
      <c r="A223" s="112"/>
      <c r="B223" s="112"/>
      <c r="C223" s="113"/>
      <c r="D223" s="113"/>
      <c r="E223" s="131"/>
    </row>
    <row r="224" spans="1:5" s="111" customFormat="1" ht="20.25" x14ac:dyDescent="0.25">
      <c r="A224" s="112"/>
      <c r="B224" s="112"/>
      <c r="C224" s="113"/>
      <c r="D224" s="113"/>
      <c r="E224" s="131"/>
    </row>
    <row r="225" spans="1:7" s="111" customFormat="1" ht="20.25" x14ac:dyDescent="0.25">
      <c r="A225" s="112"/>
      <c r="B225" s="112"/>
      <c r="C225" s="113"/>
      <c r="D225" s="113"/>
      <c r="E225" s="131"/>
    </row>
    <row r="226" spans="1:7" s="111" customFormat="1" ht="20.25" x14ac:dyDescent="0.25">
      <c r="A226" s="112"/>
      <c r="B226" s="112"/>
      <c r="C226" s="113"/>
      <c r="D226" s="113"/>
      <c r="E226" s="131"/>
    </row>
    <row r="227" spans="1:7" s="111" customFormat="1" ht="20.25" x14ac:dyDescent="0.25">
      <c r="A227" s="112"/>
      <c r="B227" s="112"/>
      <c r="C227" s="113"/>
      <c r="D227" s="113"/>
      <c r="E227" s="131"/>
    </row>
    <row r="228" spans="1:7" s="111" customFormat="1" ht="20.25" x14ac:dyDescent="0.25">
      <c r="A228" s="112"/>
      <c r="B228" s="112"/>
      <c r="C228" s="113"/>
      <c r="D228" s="113"/>
      <c r="E228" s="131"/>
    </row>
    <row r="229" spans="1:7" s="111" customFormat="1" ht="20.25" x14ac:dyDescent="0.25">
      <c r="A229" s="112"/>
      <c r="B229" s="112"/>
      <c r="C229" s="113"/>
      <c r="D229" s="113"/>
      <c r="E229" s="131"/>
    </row>
    <row r="230" spans="1:7" s="111" customFormat="1" ht="20.25" x14ac:dyDescent="0.25">
      <c r="A230" s="112"/>
      <c r="B230" s="112"/>
      <c r="C230" s="113"/>
      <c r="D230" s="113"/>
      <c r="E230" s="131"/>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4"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4" t="s">
        <v>139</v>
      </c>
    </row>
    <row r="240" spans="1:7" ht="21" x14ac:dyDescent="0.35">
      <c r="A240" s="7"/>
      <c r="B240" s="32" t="s">
        <v>138</v>
      </c>
      <c r="C240" s="32" t="s">
        <v>128</v>
      </c>
      <c r="E240" s="124" t="s">
        <v>125</v>
      </c>
    </row>
    <row r="241" spans="1:5" ht="21" x14ac:dyDescent="0.35">
      <c r="A241" s="7"/>
      <c r="B241" s="32" t="s">
        <v>138</v>
      </c>
      <c r="C241" s="32" t="s">
        <v>131</v>
      </c>
      <c r="E241" s="124" t="s">
        <v>128</v>
      </c>
    </row>
    <row r="242" spans="1:5" ht="21" x14ac:dyDescent="0.35">
      <c r="A242" s="7"/>
      <c r="B242" s="32" t="s">
        <v>138</v>
      </c>
      <c r="C242" s="32" t="s">
        <v>133</v>
      </c>
      <c r="E242" s="124" t="s">
        <v>131</v>
      </c>
    </row>
    <row r="243" spans="1:5" ht="21" x14ac:dyDescent="0.35">
      <c r="A243" s="7"/>
      <c r="B243" s="32" t="s">
        <v>121</v>
      </c>
      <c r="C243" s="32" t="s">
        <v>47</v>
      </c>
      <c r="E243" s="124" t="s">
        <v>133</v>
      </c>
    </row>
    <row r="244" spans="1:5" ht="21" x14ac:dyDescent="0.35">
      <c r="A244" s="7"/>
      <c r="B244" s="32" t="s">
        <v>121</v>
      </c>
      <c r="C244" s="32" t="s">
        <v>126</v>
      </c>
      <c r="D244" t="s">
        <v>121</v>
      </c>
    </row>
    <row r="245" spans="1:5" ht="21" x14ac:dyDescent="0.35">
      <c r="A245" s="7"/>
      <c r="B245" s="32" t="s">
        <v>121</v>
      </c>
      <c r="C245" s="32" t="s">
        <v>129</v>
      </c>
      <c r="E245" s="124" t="s">
        <v>47</v>
      </c>
    </row>
    <row r="246" spans="1:5" ht="21" x14ac:dyDescent="0.35">
      <c r="A246" s="7"/>
      <c r="B246" s="32" t="s">
        <v>121</v>
      </c>
      <c r="C246" s="32" t="s">
        <v>49</v>
      </c>
      <c r="E246" s="124" t="s">
        <v>126</v>
      </c>
    </row>
    <row r="247" spans="1:5" ht="21" x14ac:dyDescent="0.35">
      <c r="A247" s="7"/>
      <c r="B247" s="32" t="s">
        <v>121</v>
      </c>
      <c r="C247" s="32" t="s">
        <v>50</v>
      </c>
      <c r="E247" s="124" t="s">
        <v>129</v>
      </c>
    </row>
    <row r="248" spans="1:5" x14ac:dyDescent="0.25">
      <c r="A248" s="7"/>
      <c r="B248" s="33"/>
      <c r="C248" s="33"/>
      <c r="E248" s="124" t="s">
        <v>49</v>
      </c>
    </row>
    <row r="249" spans="1:5" x14ac:dyDescent="0.25">
      <c r="A249" s="7"/>
      <c r="B249" s="33" t="e" cm="1">
        <f t="array" aca="1" ref="B249:B251" ca="1">_xlfn.UNIQUE(Tabla1[[#All],[Criterios]])</f>
        <v>#NAME?</v>
      </c>
      <c r="C249" s="33"/>
      <c r="E249" s="124"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39" t="s">
        <v>140</v>
      </c>
      <c r="C1" s="440"/>
      <c r="D1" s="440"/>
      <c r="E1" s="440"/>
      <c r="F1" s="441"/>
    </row>
    <row r="2" spans="2:11" ht="16.5" thickBot="1" x14ac:dyDescent="0.3">
      <c r="B2" s="36"/>
      <c r="C2" s="36"/>
      <c r="D2" s="36"/>
      <c r="E2" s="36"/>
      <c r="F2" s="36"/>
      <c r="I2" s="134"/>
      <c r="J2" s="151" t="s">
        <v>56</v>
      </c>
      <c r="K2" s="151" t="s">
        <v>57</v>
      </c>
    </row>
    <row r="3" spans="2:11" ht="16.5" thickBot="1" x14ac:dyDescent="0.25">
      <c r="B3" s="442" t="s">
        <v>141</v>
      </c>
      <c r="C3" s="443"/>
      <c r="D3" s="443"/>
      <c r="E3" s="37" t="s">
        <v>142</v>
      </c>
      <c r="F3" s="38" t="s">
        <v>143</v>
      </c>
      <c r="I3" s="150" t="s">
        <v>52</v>
      </c>
      <c r="J3" s="139">
        <v>0.5</v>
      </c>
      <c r="K3" s="139">
        <v>0.45</v>
      </c>
    </row>
    <row r="4" spans="2:11" ht="31.5" x14ac:dyDescent="0.2">
      <c r="B4" s="444" t="s">
        <v>144</v>
      </c>
      <c r="C4" s="446" t="s">
        <v>31</v>
      </c>
      <c r="D4" s="39" t="s">
        <v>52</v>
      </c>
      <c r="E4" s="40" t="s">
        <v>145</v>
      </c>
      <c r="F4" s="41">
        <v>0.25</v>
      </c>
      <c r="I4" s="151" t="s">
        <v>53</v>
      </c>
      <c r="J4" s="139">
        <v>0.4</v>
      </c>
      <c r="K4" s="139">
        <v>0.35</v>
      </c>
    </row>
    <row r="5" spans="2:11" ht="47.25" x14ac:dyDescent="0.2">
      <c r="B5" s="445"/>
      <c r="C5" s="447"/>
      <c r="D5" s="42" t="s">
        <v>53</v>
      </c>
      <c r="E5" s="43" t="s">
        <v>146</v>
      </c>
      <c r="F5" s="44">
        <v>0.15</v>
      </c>
      <c r="I5" s="151" t="s">
        <v>54</v>
      </c>
      <c r="J5" s="139">
        <v>0.35</v>
      </c>
      <c r="K5" s="139">
        <v>0.3</v>
      </c>
    </row>
    <row r="6" spans="2:11" ht="47.25" x14ac:dyDescent="0.2">
      <c r="B6" s="445"/>
      <c r="C6" s="447"/>
      <c r="D6" s="42" t="s">
        <v>54</v>
      </c>
      <c r="E6" s="43" t="s">
        <v>147</v>
      </c>
      <c r="F6" s="44">
        <v>0.1</v>
      </c>
    </row>
    <row r="7" spans="2:11" ht="63" x14ac:dyDescent="0.2">
      <c r="B7" s="445"/>
      <c r="C7" s="447" t="s">
        <v>32</v>
      </c>
      <c r="D7" s="42" t="s">
        <v>56</v>
      </c>
      <c r="E7" s="43" t="s">
        <v>148</v>
      </c>
      <c r="F7" s="44">
        <v>0.25</v>
      </c>
      <c r="G7" s="135"/>
    </row>
    <row r="8" spans="2:11" ht="31.5" x14ac:dyDescent="0.2">
      <c r="B8" s="445"/>
      <c r="C8" s="447"/>
      <c r="D8" s="42" t="s">
        <v>57</v>
      </c>
      <c r="E8" s="43" t="s">
        <v>149</v>
      </c>
      <c r="F8" s="44">
        <v>0.2</v>
      </c>
      <c r="G8" s="135"/>
    </row>
    <row r="9" spans="2:11" ht="47.25" x14ac:dyDescent="0.2">
      <c r="B9" s="445" t="s">
        <v>150</v>
      </c>
      <c r="C9" s="447" t="s">
        <v>34</v>
      </c>
      <c r="D9" s="42" t="s">
        <v>59</v>
      </c>
      <c r="E9" s="43" t="s">
        <v>151</v>
      </c>
      <c r="F9" s="45" t="s">
        <v>152</v>
      </c>
    </row>
    <row r="10" spans="2:11" ht="63" x14ac:dyDescent="0.2">
      <c r="B10" s="445"/>
      <c r="C10" s="447"/>
      <c r="D10" s="42" t="s">
        <v>153</v>
      </c>
      <c r="E10" s="43" t="s">
        <v>154</v>
      </c>
      <c r="F10" s="45" t="s">
        <v>152</v>
      </c>
    </row>
    <row r="11" spans="2:11" ht="47.25" x14ac:dyDescent="0.2">
      <c r="B11" s="445"/>
      <c r="C11" s="447" t="s">
        <v>35</v>
      </c>
      <c r="D11" s="42" t="s">
        <v>62</v>
      </c>
      <c r="E11" s="43" t="s">
        <v>155</v>
      </c>
      <c r="F11" s="45" t="s">
        <v>152</v>
      </c>
    </row>
    <row r="12" spans="2:11" ht="47.25" x14ac:dyDescent="0.2">
      <c r="B12" s="445"/>
      <c r="C12" s="447"/>
      <c r="D12" s="42" t="s">
        <v>63</v>
      </c>
      <c r="E12" s="43" t="s">
        <v>156</v>
      </c>
      <c r="F12" s="45" t="s">
        <v>152</v>
      </c>
    </row>
    <row r="13" spans="2:11" ht="31.5" x14ac:dyDescent="0.2">
      <c r="B13" s="445"/>
      <c r="C13" s="447" t="s">
        <v>36</v>
      </c>
      <c r="D13" s="42" t="s">
        <v>65</v>
      </c>
      <c r="E13" s="43" t="s">
        <v>157</v>
      </c>
      <c r="F13" s="45" t="s">
        <v>152</v>
      </c>
    </row>
    <row r="14" spans="2:11" ht="32.25" thickBot="1" x14ac:dyDescent="0.25">
      <c r="B14" s="448"/>
      <c r="C14" s="449"/>
      <c r="D14" s="46" t="s">
        <v>66</v>
      </c>
      <c r="E14" s="47" t="s">
        <v>158</v>
      </c>
      <c r="F14" s="48" t="s">
        <v>152</v>
      </c>
    </row>
    <row r="15" spans="2:11" ht="49.5" customHeight="1" x14ac:dyDescent="0.2">
      <c r="B15" s="438" t="s">
        <v>159</v>
      </c>
      <c r="C15" s="438"/>
      <c r="D15" s="438"/>
      <c r="E15" s="438"/>
      <c r="F15" s="438"/>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85" zoomScaleNormal="85" workbookViewId="0">
      <selection activeCell="AX32" sqref="AX32"/>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80" t="s">
        <v>336</v>
      </c>
      <c r="C4" s="480"/>
      <c r="D4" s="480"/>
      <c r="E4" s="480"/>
      <c r="F4" s="480"/>
      <c r="G4" s="480"/>
      <c r="H4" s="480"/>
      <c r="I4" s="480"/>
      <c r="J4" s="481" t="s">
        <v>8</v>
      </c>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T4" s="482" t="s">
        <v>25</v>
      </c>
      <c r="AU4" s="482"/>
    </row>
    <row r="5" spans="2:47" x14ac:dyDescent="0.25">
      <c r="B5" s="480"/>
      <c r="C5" s="480"/>
      <c r="D5" s="480"/>
      <c r="E5" s="480"/>
      <c r="F5" s="480"/>
      <c r="G5" s="480"/>
      <c r="H5" s="480"/>
      <c r="I5" s="480"/>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T5" s="482"/>
      <c r="AU5" s="482"/>
    </row>
    <row r="6" spans="2:47" x14ac:dyDescent="0.25">
      <c r="B6" s="480"/>
      <c r="C6" s="480"/>
      <c r="D6" s="480"/>
      <c r="E6" s="480"/>
      <c r="F6" s="480"/>
      <c r="G6" s="480"/>
      <c r="H6" s="480"/>
      <c r="I6" s="480"/>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T6" s="482"/>
      <c r="AU6" s="482"/>
    </row>
    <row r="7" spans="2:47" ht="15.75" thickBot="1" x14ac:dyDescent="0.3"/>
    <row r="8" spans="2:47" ht="15.75" x14ac:dyDescent="0.25">
      <c r="B8" s="483" t="s">
        <v>109</v>
      </c>
      <c r="C8" s="483"/>
      <c r="D8" s="484"/>
      <c r="E8" s="450" t="s">
        <v>160</v>
      </c>
      <c r="F8" s="451"/>
      <c r="G8" s="451"/>
      <c r="H8" s="451"/>
      <c r="I8" s="452"/>
      <c r="J8" s="50" t="s">
        <v>333</v>
      </c>
      <c r="K8" s="51" t="s">
        <v>333</v>
      </c>
      <c r="L8" s="51" t="s">
        <v>333</v>
      </c>
      <c r="M8" s="51" t="s">
        <v>333</v>
      </c>
      <c r="N8" s="51" t="s">
        <v>333</v>
      </c>
      <c r="O8" s="52" t="s">
        <v>333</v>
      </c>
      <c r="P8" s="50" t="s">
        <v>333</v>
      </c>
      <c r="Q8" s="51" t="s">
        <v>333</v>
      </c>
      <c r="R8" s="51" t="s">
        <v>333</v>
      </c>
      <c r="S8" s="51" t="s">
        <v>333</v>
      </c>
      <c r="T8" s="51" t="s">
        <v>333</v>
      </c>
      <c r="U8" s="52" t="s">
        <v>333</v>
      </c>
      <c r="V8" s="50" t="s">
        <v>333</v>
      </c>
      <c r="W8" s="51" t="s">
        <v>333</v>
      </c>
      <c r="X8" s="51" t="s">
        <v>333</v>
      </c>
      <c r="Y8" s="51" t="s">
        <v>333</v>
      </c>
      <c r="Z8" s="51" t="s">
        <v>333</v>
      </c>
      <c r="AA8" s="52" t="s">
        <v>333</v>
      </c>
      <c r="AB8" s="50" t="s">
        <v>333</v>
      </c>
      <c r="AC8" s="51" t="s">
        <v>333</v>
      </c>
      <c r="AD8" s="51" t="s">
        <v>333</v>
      </c>
      <c r="AE8" s="51" t="s">
        <v>333</v>
      </c>
      <c r="AF8" s="51" t="s">
        <v>333</v>
      </c>
      <c r="AG8" s="52" t="s">
        <v>333</v>
      </c>
      <c r="AH8" s="53" t="s">
        <v>333</v>
      </c>
      <c r="AI8" s="54" t="s">
        <v>333</v>
      </c>
      <c r="AJ8" s="54" t="s">
        <v>333</v>
      </c>
      <c r="AK8" s="54" t="s">
        <v>333</v>
      </c>
      <c r="AL8" s="54" t="s">
        <v>333</v>
      </c>
      <c r="AN8" s="485" t="s">
        <v>161</v>
      </c>
      <c r="AO8" s="486"/>
      <c r="AP8" s="486"/>
      <c r="AQ8" s="486"/>
      <c r="AR8" s="486"/>
      <c r="AS8" s="487"/>
      <c r="AT8" s="469" t="s">
        <v>335</v>
      </c>
      <c r="AU8" s="469"/>
    </row>
    <row r="9" spans="2:47" ht="15.75" x14ac:dyDescent="0.25">
      <c r="B9" s="483"/>
      <c r="C9" s="483"/>
      <c r="D9" s="484"/>
      <c r="E9" s="456"/>
      <c r="F9" s="460"/>
      <c r="G9" s="460"/>
      <c r="H9" s="460"/>
      <c r="I9" s="455"/>
      <c r="J9" s="55" t="s">
        <v>333</v>
      </c>
      <c r="K9" s="56" t="s">
        <v>333</v>
      </c>
      <c r="L9" s="56" t="s">
        <v>333</v>
      </c>
      <c r="M9" s="56" t="s">
        <v>333</v>
      </c>
      <c r="N9" s="56" t="s">
        <v>333</v>
      </c>
      <c r="O9" s="57" t="s">
        <v>333</v>
      </c>
      <c r="P9" s="55" t="s">
        <v>333</v>
      </c>
      <c r="Q9" s="56" t="s">
        <v>333</v>
      </c>
      <c r="R9" s="56" t="s">
        <v>333</v>
      </c>
      <c r="S9" s="56" t="s">
        <v>333</v>
      </c>
      <c r="T9" s="56" t="s">
        <v>333</v>
      </c>
      <c r="U9" s="57" t="s">
        <v>333</v>
      </c>
      <c r="V9" s="55" t="s">
        <v>333</v>
      </c>
      <c r="W9" s="56" t="s">
        <v>333</v>
      </c>
      <c r="X9" s="56" t="s">
        <v>333</v>
      </c>
      <c r="Y9" s="56" t="s">
        <v>333</v>
      </c>
      <c r="Z9" s="56" t="s">
        <v>333</v>
      </c>
      <c r="AA9" s="57" t="s">
        <v>333</v>
      </c>
      <c r="AB9" s="55" t="s">
        <v>333</v>
      </c>
      <c r="AC9" s="56" t="s">
        <v>333</v>
      </c>
      <c r="AD9" s="56" t="s">
        <v>333</v>
      </c>
      <c r="AE9" s="56" t="s">
        <v>333</v>
      </c>
      <c r="AF9" s="56" t="s">
        <v>333</v>
      </c>
      <c r="AG9" s="57" t="s">
        <v>333</v>
      </c>
      <c r="AH9" s="58" t="s">
        <v>333</v>
      </c>
      <c r="AI9" s="59" t="s">
        <v>333</v>
      </c>
      <c r="AJ9" s="59" t="s">
        <v>333</v>
      </c>
      <c r="AK9" s="59" t="s">
        <v>333</v>
      </c>
      <c r="AL9" s="59" t="s">
        <v>333</v>
      </c>
      <c r="AN9" s="488"/>
      <c r="AO9" s="489"/>
      <c r="AP9" s="489"/>
      <c r="AQ9" s="489"/>
      <c r="AR9" s="489"/>
      <c r="AS9" s="490"/>
      <c r="AT9" s="469"/>
      <c r="AU9" s="469"/>
    </row>
    <row r="10" spans="2:47" ht="15.75" x14ac:dyDescent="0.25">
      <c r="B10" s="483"/>
      <c r="C10" s="483"/>
      <c r="D10" s="484"/>
      <c r="E10" s="456"/>
      <c r="F10" s="460"/>
      <c r="G10" s="460"/>
      <c r="H10" s="460"/>
      <c r="I10" s="455"/>
      <c r="J10" s="55" t="s">
        <v>333</v>
      </c>
      <c r="K10" s="56" t="s">
        <v>333</v>
      </c>
      <c r="L10" s="56" t="s">
        <v>333</v>
      </c>
      <c r="M10" s="56" t="s">
        <v>333</v>
      </c>
      <c r="N10" s="56" t="s">
        <v>333</v>
      </c>
      <c r="O10" s="57" t="s">
        <v>333</v>
      </c>
      <c r="P10" s="55" t="s">
        <v>333</v>
      </c>
      <c r="Q10" s="56" t="s">
        <v>333</v>
      </c>
      <c r="R10" s="56" t="s">
        <v>333</v>
      </c>
      <c r="S10" s="56" t="s">
        <v>333</v>
      </c>
      <c r="T10" s="56" t="s">
        <v>333</v>
      </c>
      <c r="U10" s="57" t="s">
        <v>333</v>
      </c>
      <c r="V10" s="55" t="s">
        <v>333</v>
      </c>
      <c r="W10" s="56" t="s">
        <v>333</v>
      </c>
      <c r="X10" s="56" t="s">
        <v>333</v>
      </c>
      <c r="Y10" s="56" t="s">
        <v>333</v>
      </c>
      <c r="Z10" s="56" t="s">
        <v>333</v>
      </c>
      <c r="AA10" s="57" t="s">
        <v>333</v>
      </c>
      <c r="AB10" s="55" t="s">
        <v>333</v>
      </c>
      <c r="AC10" s="56" t="s">
        <v>333</v>
      </c>
      <c r="AD10" s="56" t="s">
        <v>333</v>
      </c>
      <c r="AE10" s="56" t="s">
        <v>333</v>
      </c>
      <c r="AF10" s="56" t="s">
        <v>333</v>
      </c>
      <c r="AG10" s="57" t="s">
        <v>333</v>
      </c>
      <c r="AH10" s="58" t="s">
        <v>333</v>
      </c>
      <c r="AI10" s="59" t="s">
        <v>333</v>
      </c>
      <c r="AJ10" s="59" t="s">
        <v>333</v>
      </c>
      <c r="AK10" s="59" t="s">
        <v>333</v>
      </c>
      <c r="AL10" s="59" t="s">
        <v>333</v>
      </c>
      <c r="AN10" s="488"/>
      <c r="AO10" s="489"/>
      <c r="AP10" s="489"/>
      <c r="AQ10" s="489"/>
      <c r="AR10" s="489"/>
      <c r="AS10" s="490"/>
      <c r="AT10" s="469"/>
      <c r="AU10" s="469"/>
    </row>
    <row r="11" spans="2:47" ht="15.75" x14ac:dyDescent="0.25">
      <c r="B11" s="483"/>
      <c r="C11" s="483"/>
      <c r="D11" s="484"/>
      <c r="E11" s="456"/>
      <c r="F11" s="460"/>
      <c r="G11" s="460"/>
      <c r="H11" s="460"/>
      <c r="I11" s="455"/>
      <c r="J11" s="55" t="s">
        <v>333</v>
      </c>
      <c r="K11" s="56" t="s">
        <v>333</v>
      </c>
      <c r="L11" s="56" t="s">
        <v>333</v>
      </c>
      <c r="M11" s="56" t="s">
        <v>333</v>
      </c>
      <c r="N11" s="56" t="s">
        <v>333</v>
      </c>
      <c r="O11" s="57" t="s">
        <v>333</v>
      </c>
      <c r="P11" s="55" t="s">
        <v>333</v>
      </c>
      <c r="Q11" s="56" t="s">
        <v>333</v>
      </c>
      <c r="R11" s="56" t="s">
        <v>333</v>
      </c>
      <c r="S11" s="56" t="s">
        <v>333</v>
      </c>
      <c r="T11" s="56" t="s">
        <v>333</v>
      </c>
      <c r="U11" s="57" t="s">
        <v>333</v>
      </c>
      <c r="V11" s="55" t="s">
        <v>333</v>
      </c>
      <c r="W11" s="56" t="s">
        <v>333</v>
      </c>
      <c r="X11" s="56" t="s">
        <v>333</v>
      </c>
      <c r="Y11" s="56" t="s">
        <v>333</v>
      </c>
      <c r="Z11" s="56" t="s">
        <v>333</v>
      </c>
      <c r="AA11" s="57" t="s">
        <v>333</v>
      </c>
      <c r="AB11" s="55" t="s">
        <v>333</v>
      </c>
      <c r="AC11" s="56" t="s">
        <v>333</v>
      </c>
      <c r="AD11" s="56" t="s">
        <v>333</v>
      </c>
      <c r="AE11" s="56" t="s">
        <v>333</v>
      </c>
      <c r="AF11" s="56" t="s">
        <v>333</v>
      </c>
      <c r="AG11" s="57" t="s">
        <v>333</v>
      </c>
      <c r="AH11" s="58" t="s">
        <v>333</v>
      </c>
      <c r="AI11" s="59" t="s">
        <v>333</v>
      </c>
      <c r="AJ11" s="59" t="s">
        <v>333</v>
      </c>
      <c r="AK11" s="59" t="s">
        <v>333</v>
      </c>
      <c r="AL11" s="59" t="s">
        <v>333</v>
      </c>
      <c r="AN11" s="488"/>
      <c r="AO11" s="489"/>
      <c r="AP11" s="489"/>
      <c r="AQ11" s="489"/>
      <c r="AR11" s="489"/>
      <c r="AS11" s="490"/>
      <c r="AT11" s="469"/>
      <c r="AU11" s="469"/>
    </row>
    <row r="12" spans="2:47" ht="15.75" x14ac:dyDescent="0.25">
      <c r="B12" s="483"/>
      <c r="C12" s="483"/>
      <c r="D12" s="484"/>
      <c r="E12" s="456"/>
      <c r="F12" s="460"/>
      <c r="G12" s="460"/>
      <c r="H12" s="460"/>
      <c r="I12" s="455"/>
      <c r="J12" s="55" t="s">
        <v>333</v>
      </c>
      <c r="K12" s="56" t="s">
        <v>333</v>
      </c>
      <c r="L12" s="56" t="s">
        <v>333</v>
      </c>
      <c r="M12" s="56" t="s">
        <v>333</v>
      </c>
      <c r="N12" s="56" t="s">
        <v>333</v>
      </c>
      <c r="O12" s="57" t="s">
        <v>333</v>
      </c>
      <c r="P12" s="55" t="s">
        <v>333</v>
      </c>
      <c r="Q12" s="56" t="s">
        <v>333</v>
      </c>
      <c r="R12" s="56" t="s">
        <v>333</v>
      </c>
      <c r="S12" s="56" t="s">
        <v>333</v>
      </c>
      <c r="T12" s="56" t="s">
        <v>333</v>
      </c>
      <c r="U12" s="57" t="s">
        <v>333</v>
      </c>
      <c r="V12" s="55" t="s">
        <v>333</v>
      </c>
      <c r="W12" s="56" t="s">
        <v>333</v>
      </c>
      <c r="X12" s="56" t="s">
        <v>333</v>
      </c>
      <c r="Y12" s="56" t="s">
        <v>333</v>
      </c>
      <c r="Z12" s="56" t="s">
        <v>333</v>
      </c>
      <c r="AA12" s="57" t="s">
        <v>333</v>
      </c>
      <c r="AB12" s="55" t="s">
        <v>333</v>
      </c>
      <c r="AC12" s="56" t="s">
        <v>333</v>
      </c>
      <c r="AD12" s="56" t="s">
        <v>333</v>
      </c>
      <c r="AE12" s="56" t="s">
        <v>333</v>
      </c>
      <c r="AF12" s="56" t="s">
        <v>333</v>
      </c>
      <c r="AG12" s="57" t="s">
        <v>333</v>
      </c>
      <c r="AH12" s="58" t="s">
        <v>333</v>
      </c>
      <c r="AI12" s="59" t="s">
        <v>333</v>
      </c>
      <c r="AJ12" s="59" t="s">
        <v>333</v>
      </c>
      <c r="AK12" s="59" t="s">
        <v>333</v>
      </c>
      <c r="AL12" s="59" t="s">
        <v>333</v>
      </c>
      <c r="AN12" s="488"/>
      <c r="AO12" s="489"/>
      <c r="AP12" s="489"/>
      <c r="AQ12" s="489"/>
      <c r="AR12" s="489"/>
      <c r="AS12" s="490"/>
      <c r="AT12" s="469"/>
      <c r="AU12" s="469"/>
    </row>
    <row r="13" spans="2:47" ht="15.75" x14ac:dyDescent="0.25">
      <c r="B13" s="483"/>
      <c r="C13" s="483"/>
      <c r="D13" s="484"/>
      <c r="E13" s="456"/>
      <c r="F13" s="460"/>
      <c r="G13" s="460"/>
      <c r="H13" s="460"/>
      <c r="I13" s="455"/>
      <c r="J13" s="55" t="s">
        <v>333</v>
      </c>
      <c r="K13" s="56" t="s">
        <v>333</v>
      </c>
      <c r="L13" s="56" t="s">
        <v>333</v>
      </c>
      <c r="M13" s="56" t="s">
        <v>333</v>
      </c>
      <c r="N13" s="56" t="s">
        <v>333</v>
      </c>
      <c r="O13" s="57" t="s">
        <v>333</v>
      </c>
      <c r="P13" s="55" t="s">
        <v>333</v>
      </c>
      <c r="Q13" s="56" t="s">
        <v>333</v>
      </c>
      <c r="R13" s="56" t="s">
        <v>333</v>
      </c>
      <c r="S13" s="56" t="s">
        <v>333</v>
      </c>
      <c r="T13" s="56" t="s">
        <v>333</v>
      </c>
      <c r="U13" s="57" t="s">
        <v>333</v>
      </c>
      <c r="V13" s="55" t="s">
        <v>333</v>
      </c>
      <c r="W13" s="56" t="s">
        <v>333</v>
      </c>
      <c r="X13" s="56" t="s">
        <v>333</v>
      </c>
      <c r="Y13" s="56" t="s">
        <v>333</v>
      </c>
      <c r="Z13" s="56" t="s">
        <v>333</v>
      </c>
      <c r="AA13" s="57" t="s">
        <v>333</v>
      </c>
      <c r="AB13" s="55" t="s">
        <v>333</v>
      </c>
      <c r="AC13" s="56" t="s">
        <v>333</v>
      </c>
      <c r="AD13" s="56" t="s">
        <v>333</v>
      </c>
      <c r="AE13" s="56" t="s">
        <v>333</v>
      </c>
      <c r="AF13" s="56" t="s">
        <v>333</v>
      </c>
      <c r="AG13" s="57" t="s">
        <v>333</v>
      </c>
      <c r="AH13" s="58" t="s">
        <v>333</v>
      </c>
      <c r="AI13" s="59" t="s">
        <v>333</v>
      </c>
      <c r="AJ13" s="59" t="s">
        <v>333</v>
      </c>
      <c r="AK13" s="59" t="s">
        <v>333</v>
      </c>
      <c r="AL13" s="59" t="s">
        <v>333</v>
      </c>
      <c r="AN13" s="488"/>
      <c r="AO13" s="489"/>
      <c r="AP13" s="489"/>
      <c r="AQ13" s="489"/>
      <c r="AR13" s="489"/>
      <c r="AS13" s="490"/>
      <c r="AT13" s="469"/>
      <c r="AU13" s="469"/>
    </row>
    <row r="14" spans="2:47" ht="5.25" customHeight="1" thickBot="1" x14ac:dyDescent="0.3">
      <c r="B14" s="483"/>
      <c r="C14" s="483"/>
      <c r="D14" s="484"/>
      <c r="E14" s="456"/>
      <c r="F14" s="460"/>
      <c r="G14" s="460"/>
      <c r="H14" s="460"/>
      <c r="I14" s="455"/>
      <c r="J14" s="55" t="s">
        <v>333</v>
      </c>
      <c r="K14" s="56" t="s">
        <v>333</v>
      </c>
      <c r="L14" s="56" t="s">
        <v>333</v>
      </c>
      <c r="M14" s="56" t="s">
        <v>333</v>
      </c>
      <c r="N14" s="56" t="s">
        <v>333</v>
      </c>
      <c r="O14" s="57" t="s">
        <v>333</v>
      </c>
      <c r="P14" s="55" t="s">
        <v>333</v>
      </c>
      <c r="Q14" s="56" t="s">
        <v>333</v>
      </c>
      <c r="R14" s="56" t="s">
        <v>333</v>
      </c>
      <c r="S14" s="56" t="s">
        <v>333</v>
      </c>
      <c r="T14" s="56" t="s">
        <v>333</v>
      </c>
      <c r="U14" s="57" t="s">
        <v>333</v>
      </c>
      <c r="V14" s="55" t="s">
        <v>333</v>
      </c>
      <c r="W14" s="56" t="s">
        <v>333</v>
      </c>
      <c r="X14" s="56" t="s">
        <v>333</v>
      </c>
      <c r="Y14" s="56" t="s">
        <v>333</v>
      </c>
      <c r="Z14" s="56" t="s">
        <v>333</v>
      </c>
      <c r="AA14" s="57" t="s">
        <v>333</v>
      </c>
      <c r="AB14" s="55" t="s">
        <v>333</v>
      </c>
      <c r="AC14" s="56" t="s">
        <v>333</v>
      </c>
      <c r="AD14" s="56" t="s">
        <v>333</v>
      </c>
      <c r="AE14" s="56" t="s">
        <v>333</v>
      </c>
      <c r="AF14" s="56" t="s">
        <v>333</v>
      </c>
      <c r="AG14" s="57" t="s">
        <v>333</v>
      </c>
      <c r="AH14" s="58" t="s">
        <v>333</v>
      </c>
      <c r="AI14" s="59" t="s">
        <v>333</v>
      </c>
      <c r="AJ14" s="59" t="s">
        <v>333</v>
      </c>
      <c r="AK14" s="59" t="s">
        <v>333</v>
      </c>
      <c r="AL14" s="59" t="s">
        <v>333</v>
      </c>
      <c r="AN14" s="488"/>
      <c r="AO14" s="489"/>
      <c r="AP14" s="489"/>
      <c r="AQ14" s="489"/>
      <c r="AR14" s="489"/>
      <c r="AS14" s="490"/>
      <c r="AT14" s="469"/>
      <c r="AU14" s="469"/>
    </row>
    <row r="15" spans="2:47" ht="16.5" hidden="1" thickBot="1" x14ac:dyDescent="0.3">
      <c r="B15" s="483"/>
      <c r="C15" s="483"/>
      <c r="D15" s="484"/>
      <c r="E15" s="456"/>
      <c r="F15" s="460"/>
      <c r="G15" s="460"/>
      <c r="H15" s="460"/>
      <c r="I15" s="455"/>
      <c r="J15" s="55" t="s">
        <v>333</v>
      </c>
      <c r="K15" s="56" t="s">
        <v>333</v>
      </c>
      <c r="L15" s="56" t="s">
        <v>333</v>
      </c>
      <c r="M15" s="56" t="s">
        <v>333</v>
      </c>
      <c r="N15" s="56" t="s">
        <v>333</v>
      </c>
      <c r="O15" s="57" t="s">
        <v>333</v>
      </c>
      <c r="P15" s="55" t="s">
        <v>333</v>
      </c>
      <c r="Q15" s="56" t="s">
        <v>333</v>
      </c>
      <c r="R15" s="56" t="s">
        <v>333</v>
      </c>
      <c r="S15" s="56" t="s">
        <v>333</v>
      </c>
      <c r="T15" s="56" t="s">
        <v>333</v>
      </c>
      <c r="U15" s="57" t="s">
        <v>333</v>
      </c>
      <c r="V15" s="55" t="s">
        <v>333</v>
      </c>
      <c r="W15" s="56" t="s">
        <v>333</v>
      </c>
      <c r="X15" s="56" t="s">
        <v>333</v>
      </c>
      <c r="Y15" s="56" t="s">
        <v>333</v>
      </c>
      <c r="Z15" s="56" t="s">
        <v>333</v>
      </c>
      <c r="AA15" s="57" t="s">
        <v>333</v>
      </c>
      <c r="AB15" s="55" t="s">
        <v>333</v>
      </c>
      <c r="AC15" s="56" t="s">
        <v>333</v>
      </c>
      <c r="AD15" s="56" t="s">
        <v>333</v>
      </c>
      <c r="AE15" s="56" t="s">
        <v>333</v>
      </c>
      <c r="AF15" s="56" t="s">
        <v>333</v>
      </c>
      <c r="AG15" s="57" t="s">
        <v>333</v>
      </c>
      <c r="AH15" s="58" t="s">
        <v>333</v>
      </c>
      <c r="AI15" s="59" t="s">
        <v>333</v>
      </c>
      <c r="AJ15" s="59" t="s">
        <v>333</v>
      </c>
      <c r="AK15" s="59" t="s">
        <v>333</v>
      </c>
      <c r="AL15" s="59" t="s">
        <v>333</v>
      </c>
      <c r="AN15" s="488"/>
      <c r="AO15" s="489"/>
      <c r="AP15" s="489"/>
      <c r="AQ15" s="489"/>
      <c r="AR15" s="489"/>
      <c r="AS15" s="490"/>
      <c r="AT15" s="36"/>
      <c r="AU15" s="36"/>
    </row>
    <row r="16" spans="2:47" ht="16.5" hidden="1" thickBot="1" x14ac:dyDescent="0.3">
      <c r="B16" s="483"/>
      <c r="C16" s="483"/>
      <c r="D16" s="484"/>
      <c r="E16" s="456"/>
      <c r="F16" s="460"/>
      <c r="G16" s="460"/>
      <c r="H16" s="460"/>
      <c r="I16" s="455"/>
      <c r="J16" s="55" t="s">
        <v>333</v>
      </c>
      <c r="K16" s="56" t="s">
        <v>333</v>
      </c>
      <c r="L16" s="56" t="s">
        <v>333</v>
      </c>
      <c r="M16" s="56" t="s">
        <v>333</v>
      </c>
      <c r="N16" s="56" t="s">
        <v>333</v>
      </c>
      <c r="O16" s="57" t="s">
        <v>333</v>
      </c>
      <c r="P16" s="55" t="s">
        <v>333</v>
      </c>
      <c r="Q16" s="56" t="s">
        <v>333</v>
      </c>
      <c r="R16" s="56" t="s">
        <v>333</v>
      </c>
      <c r="S16" s="56" t="s">
        <v>333</v>
      </c>
      <c r="T16" s="56" t="s">
        <v>333</v>
      </c>
      <c r="U16" s="57" t="s">
        <v>333</v>
      </c>
      <c r="V16" s="55" t="s">
        <v>333</v>
      </c>
      <c r="W16" s="56" t="s">
        <v>333</v>
      </c>
      <c r="X16" s="56" t="s">
        <v>333</v>
      </c>
      <c r="Y16" s="56" t="s">
        <v>333</v>
      </c>
      <c r="Z16" s="56" t="s">
        <v>333</v>
      </c>
      <c r="AA16" s="57" t="s">
        <v>333</v>
      </c>
      <c r="AB16" s="55" t="s">
        <v>333</v>
      </c>
      <c r="AC16" s="56" t="s">
        <v>333</v>
      </c>
      <c r="AD16" s="56" t="s">
        <v>333</v>
      </c>
      <c r="AE16" s="56" t="s">
        <v>333</v>
      </c>
      <c r="AF16" s="56" t="s">
        <v>333</v>
      </c>
      <c r="AG16" s="57" t="s">
        <v>333</v>
      </c>
      <c r="AH16" s="58" t="s">
        <v>333</v>
      </c>
      <c r="AI16" s="59" t="s">
        <v>333</v>
      </c>
      <c r="AJ16" s="59" t="s">
        <v>333</v>
      </c>
      <c r="AK16" s="59" t="s">
        <v>333</v>
      </c>
      <c r="AL16" s="59" t="s">
        <v>333</v>
      </c>
      <c r="AN16" s="488"/>
      <c r="AO16" s="489"/>
      <c r="AP16" s="489"/>
      <c r="AQ16" s="489"/>
      <c r="AR16" s="489"/>
      <c r="AS16" s="490"/>
      <c r="AT16" s="36"/>
      <c r="AU16" s="36"/>
    </row>
    <row r="17" spans="2:47" ht="16.5" hidden="1" thickBot="1" x14ac:dyDescent="0.3">
      <c r="B17" s="483"/>
      <c r="C17" s="483"/>
      <c r="D17" s="484"/>
      <c r="E17" s="457"/>
      <c r="F17" s="458"/>
      <c r="G17" s="458"/>
      <c r="H17" s="458"/>
      <c r="I17" s="459"/>
      <c r="J17" s="60" t="s">
        <v>333</v>
      </c>
      <c r="K17" s="61" t="s">
        <v>333</v>
      </c>
      <c r="L17" s="61" t="s">
        <v>333</v>
      </c>
      <c r="M17" s="61" t="s">
        <v>333</v>
      </c>
      <c r="N17" s="61" t="s">
        <v>333</v>
      </c>
      <c r="O17" s="62" t="s">
        <v>333</v>
      </c>
      <c r="P17" s="55" t="s">
        <v>333</v>
      </c>
      <c r="Q17" s="56" t="s">
        <v>333</v>
      </c>
      <c r="R17" s="56" t="s">
        <v>333</v>
      </c>
      <c r="S17" s="56" t="s">
        <v>333</v>
      </c>
      <c r="T17" s="56" t="s">
        <v>333</v>
      </c>
      <c r="U17" s="57" t="s">
        <v>333</v>
      </c>
      <c r="V17" s="60" t="s">
        <v>333</v>
      </c>
      <c r="W17" s="61" t="s">
        <v>333</v>
      </c>
      <c r="X17" s="61" t="s">
        <v>333</v>
      </c>
      <c r="Y17" s="61" t="s">
        <v>333</v>
      </c>
      <c r="Z17" s="61" t="s">
        <v>333</v>
      </c>
      <c r="AA17" s="62" t="s">
        <v>333</v>
      </c>
      <c r="AB17" s="55" t="s">
        <v>333</v>
      </c>
      <c r="AC17" s="56" t="s">
        <v>333</v>
      </c>
      <c r="AD17" s="56" t="s">
        <v>333</v>
      </c>
      <c r="AE17" s="56" t="s">
        <v>333</v>
      </c>
      <c r="AF17" s="56" t="s">
        <v>333</v>
      </c>
      <c r="AG17" s="57" t="s">
        <v>333</v>
      </c>
      <c r="AH17" s="63" t="s">
        <v>333</v>
      </c>
      <c r="AI17" s="64" t="s">
        <v>333</v>
      </c>
      <c r="AJ17" s="64" t="s">
        <v>333</v>
      </c>
      <c r="AK17" s="64" t="s">
        <v>333</v>
      </c>
      <c r="AL17" s="64" t="s">
        <v>333</v>
      </c>
      <c r="AN17" s="491"/>
      <c r="AO17" s="492"/>
      <c r="AP17" s="492"/>
      <c r="AQ17" s="492"/>
      <c r="AR17" s="492"/>
      <c r="AS17" s="493"/>
      <c r="AT17" s="36"/>
      <c r="AU17" s="36"/>
    </row>
    <row r="18" spans="2:47" ht="15.75" customHeight="1" x14ac:dyDescent="0.25">
      <c r="B18" s="483"/>
      <c r="C18" s="483"/>
      <c r="D18" s="484"/>
      <c r="E18" s="450" t="s">
        <v>162</v>
      </c>
      <c r="F18" s="451"/>
      <c r="G18" s="451"/>
      <c r="H18" s="451"/>
      <c r="I18" s="451"/>
      <c r="J18" s="177" t="s">
        <v>333</v>
      </c>
      <c r="K18" s="178" t="s">
        <v>333</v>
      </c>
      <c r="L18" s="178" t="s">
        <v>333</v>
      </c>
      <c r="M18" s="178" t="s">
        <v>333</v>
      </c>
      <c r="N18" s="178" t="s">
        <v>333</v>
      </c>
      <c r="O18" s="179" t="s">
        <v>333</v>
      </c>
      <c r="P18" s="177" t="s">
        <v>333</v>
      </c>
      <c r="Q18" s="178" t="s">
        <v>333</v>
      </c>
      <c r="R18" s="65" t="s">
        <v>333</v>
      </c>
      <c r="S18" s="65" t="s">
        <v>333</v>
      </c>
      <c r="T18" s="65" t="s">
        <v>333</v>
      </c>
      <c r="U18" s="66" t="s">
        <v>333</v>
      </c>
      <c r="V18" s="50" t="s">
        <v>333</v>
      </c>
      <c r="W18" s="51" t="s">
        <v>333</v>
      </c>
      <c r="X18" s="51" t="s">
        <v>333</v>
      </c>
      <c r="Y18" s="51" t="s">
        <v>333</v>
      </c>
      <c r="Z18" s="51" t="s">
        <v>333</v>
      </c>
      <c r="AA18" s="52" t="s">
        <v>333</v>
      </c>
      <c r="AB18" s="50" t="s">
        <v>333</v>
      </c>
      <c r="AC18" s="51" t="s">
        <v>333</v>
      </c>
      <c r="AD18" s="51" t="s">
        <v>333</v>
      </c>
      <c r="AE18" s="51" t="s">
        <v>333</v>
      </c>
      <c r="AF18" s="51" t="s">
        <v>333</v>
      </c>
      <c r="AG18" s="52" t="s">
        <v>333</v>
      </c>
      <c r="AH18" s="53" t="s">
        <v>333</v>
      </c>
      <c r="AI18" s="54" t="s">
        <v>333</v>
      </c>
      <c r="AJ18" s="54" t="s">
        <v>333</v>
      </c>
      <c r="AK18" s="54" t="s">
        <v>333</v>
      </c>
      <c r="AL18" s="54" t="s">
        <v>333</v>
      </c>
      <c r="AN18" s="494" t="s">
        <v>163</v>
      </c>
      <c r="AO18" s="495"/>
      <c r="AP18" s="495"/>
      <c r="AQ18" s="495"/>
      <c r="AR18" s="495"/>
      <c r="AS18" s="495"/>
      <c r="AT18" s="500" t="s">
        <v>334</v>
      </c>
      <c r="AU18" s="501"/>
    </row>
    <row r="19" spans="2:47" ht="15.75" customHeight="1" x14ac:dyDescent="0.25">
      <c r="B19" s="483"/>
      <c r="C19" s="483"/>
      <c r="D19" s="484"/>
      <c r="E19" s="453"/>
      <c r="F19" s="460"/>
      <c r="G19" s="460"/>
      <c r="H19" s="460"/>
      <c r="I19" s="460"/>
      <c r="J19" s="180" t="s">
        <v>333</v>
      </c>
      <c r="K19" s="181" t="s">
        <v>333</v>
      </c>
      <c r="L19" s="181" t="s">
        <v>333</v>
      </c>
      <c r="M19" s="181" t="s">
        <v>333</v>
      </c>
      <c r="N19" s="181" t="s">
        <v>333</v>
      </c>
      <c r="O19" s="182" t="s">
        <v>333</v>
      </c>
      <c r="P19" s="180" t="s">
        <v>333</v>
      </c>
      <c r="Q19" s="181" t="s">
        <v>333</v>
      </c>
      <c r="R19" s="68" t="s">
        <v>333</v>
      </c>
      <c r="S19" s="68" t="s">
        <v>333</v>
      </c>
      <c r="T19" s="68" t="s">
        <v>333</v>
      </c>
      <c r="U19" s="69" t="s">
        <v>333</v>
      </c>
      <c r="V19" s="55" t="s">
        <v>333</v>
      </c>
      <c r="W19" s="56" t="s">
        <v>333</v>
      </c>
      <c r="X19" s="56" t="s">
        <v>333</v>
      </c>
      <c r="Y19" s="56" t="s">
        <v>333</v>
      </c>
      <c r="Z19" s="56" t="s">
        <v>333</v>
      </c>
      <c r="AA19" s="57" t="s">
        <v>333</v>
      </c>
      <c r="AB19" s="55" t="s">
        <v>333</v>
      </c>
      <c r="AC19" s="56" t="s">
        <v>333</v>
      </c>
      <c r="AD19" s="56" t="s">
        <v>333</v>
      </c>
      <c r="AE19" s="56" t="s">
        <v>333</v>
      </c>
      <c r="AF19" s="56" t="s">
        <v>333</v>
      </c>
      <c r="AG19" s="57" t="s">
        <v>333</v>
      </c>
      <c r="AH19" s="58" t="s">
        <v>333</v>
      </c>
      <c r="AI19" s="59" t="s">
        <v>333</v>
      </c>
      <c r="AJ19" s="59" t="s">
        <v>333</v>
      </c>
      <c r="AK19" s="59" t="s">
        <v>333</v>
      </c>
      <c r="AL19" s="59" t="s">
        <v>333</v>
      </c>
      <c r="AN19" s="496"/>
      <c r="AO19" s="497"/>
      <c r="AP19" s="497"/>
      <c r="AQ19" s="497"/>
      <c r="AR19" s="497"/>
      <c r="AS19" s="497"/>
      <c r="AT19" s="502"/>
      <c r="AU19" s="503"/>
    </row>
    <row r="20" spans="2:47" ht="15.75" customHeight="1" x14ac:dyDescent="0.25">
      <c r="B20" s="483"/>
      <c r="C20" s="483"/>
      <c r="D20" s="484"/>
      <c r="E20" s="456"/>
      <c r="F20" s="460"/>
      <c r="G20" s="460"/>
      <c r="H20" s="460"/>
      <c r="I20" s="460"/>
      <c r="J20" s="180" t="s">
        <v>333</v>
      </c>
      <c r="K20" s="181" t="s">
        <v>333</v>
      </c>
      <c r="L20" s="181" t="s">
        <v>333</v>
      </c>
      <c r="M20" s="181" t="s">
        <v>333</v>
      </c>
      <c r="N20" s="181" t="s">
        <v>333</v>
      </c>
      <c r="O20" s="182" t="s">
        <v>333</v>
      </c>
      <c r="P20" s="180" t="s">
        <v>333</v>
      </c>
      <c r="Q20" s="181" t="s">
        <v>333</v>
      </c>
      <c r="R20" s="68" t="s">
        <v>333</v>
      </c>
      <c r="S20" s="68" t="s">
        <v>333</v>
      </c>
      <c r="T20" s="68" t="s">
        <v>333</v>
      </c>
      <c r="U20" s="69" t="s">
        <v>333</v>
      </c>
      <c r="V20" s="55" t="s">
        <v>333</v>
      </c>
      <c r="W20" s="56" t="s">
        <v>333</v>
      </c>
      <c r="X20" s="56" t="s">
        <v>333</v>
      </c>
      <c r="Y20" s="56" t="s">
        <v>333</v>
      </c>
      <c r="Z20" s="56" t="s">
        <v>333</v>
      </c>
      <c r="AA20" s="57" t="s">
        <v>333</v>
      </c>
      <c r="AB20" s="55" t="s">
        <v>333</v>
      </c>
      <c r="AC20" s="56" t="s">
        <v>333</v>
      </c>
      <c r="AD20" s="56" t="s">
        <v>333</v>
      </c>
      <c r="AE20" s="56" t="s">
        <v>333</v>
      </c>
      <c r="AF20" s="56" t="s">
        <v>333</v>
      </c>
      <c r="AG20" s="57" t="s">
        <v>333</v>
      </c>
      <c r="AH20" s="58" t="s">
        <v>333</v>
      </c>
      <c r="AI20" s="59" t="s">
        <v>333</v>
      </c>
      <c r="AJ20" s="59" t="s">
        <v>333</v>
      </c>
      <c r="AK20" s="59" t="s">
        <v>333</v>
      </c>
      <c r="AL20" s="59" t="s">
        <v>333</v>
      </c>
      <c r="AN20" s="496"/>
      <c r="AO20" s="497"/>
      <c r="AP20" s="497"/>
      <c r="AQ20" s="497"/>
      <c r="AR20" s="497"/>
      <c r="AS20" s="497"/>
      <c r="AT20" s="502"/>
      <c r="AU20" s="503"/>
    </row>
    <row r="21" spans="2:47" ht="15.75" customHeight="1" x14ac:dyDescent="0.25">
      <c r="B21" s="483"/>
      <c r="C21" s="483"/>
      <c r="D21" s="484"/>
      <c r="E21" s="456"/>
      <c r="F21" s="460"/>
      <c r="G21" s="460"/>
      <c r="H21" s="460"/>
      <c r="I21" s="460"/>
      <c r="J21" s="180" t="s">
        <v>333</v>
      </c>
      <c r="K21" s="181" t="s">
        <v>333</v>
      </c>
      <c r="L21" s="181" t="s">
        <v>333</v>
      </c>
      <c r="M21" s="181" t="s">
        <v>333</v>
      </c>
      <c r="N21" s="181" t="s">
        <v>333</v>
      </c>
      <c r="O21" s="182" t="s">
        <v>333</v>
      </c>
      <c r="P21" s="180" t="s">
        <v>333</v>
      </c>
      <c r="Q21" s="181" t="s">
        <v>333</v>
      </c>
      <c r="R21" s="68" t="s">
        <v>333</v>
      </c>
      <c r="S21" s="68" t="s">
        <v>333</v>
      </c>
      <c r="T21" s="68" t="s">
        <v>333</v>
      </c>
      <c r="U21" s="69" t="s">
        <v>333</v>
      </c>
      <c r="V21" s="55" t="s">
        <v>333</v>
      </c>
      <c r="W21" s="56" t="s">
        <v>333</v>
      </c>
      <c r="X21" s="56" t="s">
        <v>333</v>
      </c>
      <c r="Y21" s="56" t="s">
        <v>333</v>
      </c>
      <c r="Z21" s="56" t="s">
        <v>333</v>
      </c>
      <c r="AA21" s="57" t="s">
        <v>333</v>
      </c>
      <c r="AB21" s="55" t="s">
        <v>333</v>
      </c>
      <c r="AC21" s="56" t="s">
        <v>333</v>
      </c>
      <c r="AD21" s="56" t="s">
        <v>333</v>
      </c>
      <c r="AE21" s="56" t="s">
        <v>333</v>
      </c>
      <c r="AF21" s="56" t="s">
        <v>333</v>
      </c>
      <c r="AG21" s="57" t="s">
        <v>333</v>
      </c>
      <c r="AH21" s="58" t="s">
        <v>333</v>
      </c>
      <c r="AI21" s="59" t="s">
        <v>333</v>
      </c>
      <c r="AJ21" s="59" t="s">
        <v>333</v>
      </c>
      <c r="AK21" s="59" t="s">
        <v>333</v>
      </c>
      <c r="AL21" s="59" t="s">
        <v>333</v>
      </c>
      <c r="AN21" s="496"/>
      <c r="AO21" s="497"/>
      <c r="AP21" s="497"/>
      <c r="AQ21" s="497"/>
      <c r="AR21" s="497"/>
      <c r="AS21" s="497"/>
      <c r="AT21" s="502"/>
      <c r="AU21" s="503"/>
    </row>
    <row r="22" spans="2:47" ht="15.75" customHeight="1" x14ac:dyDescent="0.25">
      <c r="B22" s="483"/>
      <c r="C22" s="483"/>
      <c r="D22" s="484"/>
      <c r="E22" s="456"/>
      <c r="F22" s="460"/>
      <c r="G22" s="460"/>
      <c r="H22" s="460"/>
      <c r="I22" s="460"/>
      <c r="J22" s="180" t="s">
        <v>333</v>
      </c>
      <c r="K22" s="181" t="s">
        <v>333</v>
      </c>
      <c r="L22" s="181" t="s">
        <v>333</v>
      </c>
      <c r="M22" s="181" t="s">
        <v>333</v>
      </c>
      <c r="N22" s="181" t="s">
        <v>333</v>
      </c>
      <c r="O22" s="182" t="s">
        <v>333</v>
      </c>
      <c r="P22" s="180" t="s">
        <v>333</v>
      </c>
      <c r="Q22" s="181" t="s">
        <v>333</v>
      </c>
      <c r="R22" s="68" t="s">
        <v>333</v>
      </c>
      <c r="S22" s="68" t="s">
        <v>333</v>
      </c>
      <c r="T22" s="68" t="s">
        <v>333</v>
      </c>
      <c r="U22" s="69" t="s">
        <v>333</v>
      </c>
      <c r="V22" s="55" t="s">
        <v>333</v>
      </c>
      <c r="W22" s="56" t="s">
        <v>333</v>
      </c>
      <c r="X22" s="56" t="s">
        <v>333</v>
      </c>
      <c r="Y22" s="56" t="s">
        <v>333</v>
      </c>
      <c r="Z22" s="56" t="s">
        <v>333</v>
      </c>
      <c r="AA22" s="57" t="s">
        <v>333</v>
      </c>
      <c r="AB22" s="55" t="s">
        <v>333</v>
      </c>
      <c r="AC22" s="56" t="s">
        <v>333</v>
      </c>
      <c r="AD22" s="56" t="s">
        <v>333</v>
      </c>
      <c r="AE22" s="56" t="s">
        <v>333</v>
      </c>
      <c r="AF22" s="56" t="s">
        <v>333</v>
      </c>
      <c r="AG22" s="57" t="s">
        <v>333</v>
      </c>
      <c r="AH22" s="58" t="s">
        <v>333</v>
      </c>
      <c r="AI22" s="59" t="s">
        <v>333</v>
      </c>
      <c r="AJ22" s="59" t="s">
        <v>333</v>
      </c>
      <c r="AK22" s="59" t="s">
        <v>333</v>
      </c>
      <c r="AL22" s="59" t="s">
        <v>333</v>
      </c>
      <c r="AN22" s="496"/>
      <c r="AO22" s="497"/>
      <c r="AP22" s="497"/>
      <c r="AQ22" s="497"/>
      <c r="AR22" s="497"/>
      <c r="AS22" s="497"/>
      <c r="AT22" s="502"/>
      <c r="AU22" s="503"/>
    </row>
    <row r="23" spans="2:47" ht="0.75" customHeight="1" x14ac:dyDescent="0.25">
      <c r="B23" s="483"/>
      <c r="C23" s="483"/>
      <c r="D23" s="484"/>
      <c r="E23" s="456"/>
      <c r="F23" s="460"/>
      <c r="G23" s="460"/>
      <c r="H23" s="460"/>
      <c r="I23" s="460"/>
      <c r="J23" s="180" t="s">
        <v>333</v>
      </c>
      <c r="K23" s="181" t="s">
        <v>333</v>
      </c>
      <c r="L23" s="181" t="s">
        <v>333</v>
      </c>
      <c r="M23" s="181" t="s">
        <v>333</v>
      </c>
      <c r="N23" s="181" t="s">
        <v>333</v>
      </c>
      <c r="O23" s="182" t="s">
        <v>333</v>
      </c>
      <c r="P23" s="180" t="s">
        <v>333</v>
      </c>
      <c r="Q23" s="181" t="s">
        <v>333</v>
      </c>
      <c r="R23" s="68" t="s">
        <v>333</v>
      </c>
      <c r="S23" s="68" t="s">
        <v>333</v>
      </c>
      <c r="T23" s="68" t="s">
        <v>333</v>
      </c>
      <c r="U23" s="69" t="s">
        <v>333</v>
      </c>
      <c r="V23" s="55" t="s">
        <v>333</v>
      </c>
      <c r="W23" s="56" t="s">
        <v>333</v>
      </c>
      <c r="X23" s="56" t="s">
        <v>333</v>
      </c>
      <c r="Y23" s="56" t="s">
        <v>333</v>
      </c>
      <c r="Z23" s="56" t="s">
        <v>333</v>
      </c>
      <c r="AA23" s="57" t="s">
        <v>333</v>
      </c>
      <c r="AB23" s="55" t="s">
        <v>333</v>
      </c>
      <c r="AC23" s="56" t="s">
        <v>333</v>
      </c>
      <c r="AD23" s="56" t="s">
        <v>333</v>
      </c>
      <c r="AE23" s="56" t="s">
        <v>333</v>
      </c>
      <c r="AF23" s="56" t="s">
        <v>333</v>
      </c>
      <c r="AG23" s="57" t="s">
        <v>333</v>
      </c>
      <c r="AH23" s="58" t="s">
        <v>333</v>
      </c>
      <c r="AI23" s="59" t="s">
        <v>333</v>
      </c>
      <c r="AJ23" s="59" t="s">
        <v>333</v>
      </c>
      <c r="AK23" s="59" t="s">
        <v>333</v>
      </c>
      <c r="AL23" s="59" t="s">
        <v>333</v>
      </c>
      <c r="AN23" s="496"/>
      <c r="AO23" s="497"/>
      <c r="AP23" s="497"/>
      <c r="AQ23" s="497"/>
      <c r="AR23" s="497"/>
      <c r="AS23" s="497"/>
      <c r="AT23" s="502"/>
      <c r="AU23" s="503"/>
    </row>
    <row r="24" spans="2:47" ht="15.75" hidden="1" customHeight="1" x14ac:dyDescent="0.25">
      <c r="B24" s="483"/>
      <c r="C24" s="483"/>
      <c r="D24" s="484"/>
      <c r="E24" s="456"/>
      <c r="F24" s="460"/>
      <c r="G24" s="460"/>
      <c r="H24" s="460"/>
      <c r="I24" s="460"/>
      <c r="J24" s="180" t="s">
        <v>333</v>
      </c>
      <c r="K24" s="181" t="s">
        <v>333</v>
      </c>
      <c r="L24" s="181" t="s">
        <v>333</v>
      </c>
      <c r="M24" s="181" t="s">
        <v>333</v>
      </c>
      <c r="N24" s="181" t="s">
        <v>333</v>
      </c>
      <c r="O24" s="182" t="s">
        <v>333</v>
      </c>
      <c r="P24" s="180" t="s">
        <v>333</v>
      </c>
      <c r="Q24" s="181" t="s">
        <v>333</v>
      </c>
      <c r="R24" s="68" t="s">
        <v>333</v>
      </c>
      <c r="S24" s="68" t="s">
        <v>333</v>
      </c>
      <c r="T24" s="68" t="s">
        <v>333</v>
      </c>
      <c r="U24" s="69" t="s">
        <v>333</v>
      </c>
      <c r="V24" s="55" t="s">
        <v>333</v>
      </c>
      <c r="W24" s="56" t="s">
        <v>333</v>
      </c>
      <c r="X24" s="56" t="s">
        <v>333</v>
      </c>
      <c r="Y24" s="56" t="s">
        <v>333</v>
      </c>
      <c r="Z24" s="56" t="s">
        <v>333</v>
      </c>
      <c r="AA24" s="57" t="s">
        <v>333</v>
      </c>
      <c r="AB24" s="55" t="s">
        <v>333</v>
      </c>
      <c r="AC24" s="56" t="s">
        <v>333</v>
      </c>
      <c r="AD24" s="56" t="s">
        <v>333</v>
      </c>
      <c r="AE24" s="56" t="s">
        <v>333</v>
      </c>
      <c r="AF24" s="56" t="s">
        <v>333</v>
      </c>
      <c r="AG24" s="57" t="s">
        <v>333</v>
      </c>
      <c r="AH24" s="58" t="s">
        <v>333</v>
      </c>
      <c r="AI24" s="59" t="s">
        <v>333</v>
      </c>
      <c r="AJ24" s="59" t="s">
        <v>333</v>
      </c>
      <c r="AK24" s="59" t="s">
        <v>333</v>
      </c>
      <c r="AL24" s="59" t="s">
        <v>333</v>
      </c>
      <c r="AN24" s="496"/>
      <c r="AO24" s="497"/>
      <c r="AP24" s="497"/>
      <c r="AQ24" s="497"/>
      <c r="AR24" s="497"/>
      <c r="AS24" s="497"/>
      <c r="AT24" s="502"/>
      <c r="AU24" s="503"/>
    </row>
    <row r="25" spans="2:47" ht="15.75" hidden="1" customHeight="1" thickBot="1" x14ac:dyDescent="0.3">
      <c r="B25" s="483"/>
      <c r="C25" s="483"/>
      <c r="D25" s="484"/>
      <c r="E25" s="456"/>
      <c r="F25" s="460"/>
      <c r="G25" s="460"/>
      <c r="H25" s="460"/>
      <c r="I25" s="460"/>
      <c r="J25" s="180" t="s">
        <v>333</v>
      </c>
      <c r="K25" s="181" t="s">
        <v>333</v>
      </c>
      <c r="L25" s="181" t="s">
        <v>333</v>
      </c>
      <c r="M25" s="181" t="s">
        <v>333</v>
      </c>
      <c r="N25" s="181" t="s">
        <v>333</v>
      </c>
      <c r="O25" s="182" t="s">
        <v>333</v>
      </c>
      <c r="P25" s="180" t="s">
        <v>333</v>
      </c>
      <c r="Q25" s="181" t="s">
        <v>333</v>
      </c>
      <c r="R25" s="68" t="s">
        <v>333</v>
      </c>
      <c r="S25" s="68" t="s">
        <v>333</v>
      </c>
      <c r="T25" s="68" t="s">
        <v>333</v>
      </c>
      <c r="U25" s="69" t="s">
        <v>333</v>
      </c>
      <c r="V25" s="55" t="s">
        <v>333</v>
      </c>
      <c r="W25" s="56" t="s">
        <v>333</v>
      </c>
      <c r="X25" s="56" t="s">
        <v>333</v>
      </c>
      <c r="Y25" s="56" t="s">
        <v>333</v>
      </c>
      <c r="Z25" s="56" t="s">
        <v>333</v>
      </c>
      <c r="AA25" s="57" t="s">
        <v>333</v>
      </c>
      <c r="AB25" s="55" t="s">
        <v>333</v>
      </c>
      <c r="AC25" s="56" t="s">
        <v>333</v>
      </c>
      <c r="AD25" s="56" t="s">
        <v>333</v>
      </c>
      <c r="AE25" s="56" t="s">
        <v>333</v>
      </c>
      <c r="AF25" s="56" t="s">
        <v>333</v>
      </c>
      <c r="AG25" s="57" t="s">
        <v>333</v>
      </c>
      <c r="AH25" s="58" t="s">
        <v>333</v>
      </c>
      <c r="AI25" s="59" t="s">
        <v>333</v>
      </c>
      <c r="AJ25" s="59" t="s">
        <v>333</v>
      </c>
      <c r="AK25" s="59" t="s">
        <v>333</v>
      </c>
      <c r="AL25" s="59" t="s">
        <v>333</v>
      </c>
      <c r="AN25" s="496"/>
      <c r="AO25" s="497"/>
      <c r="AP25" s="497"/>
      <c r="AQ25" s="497"/>
      <c r="AR25" s="497"/>
      <c r="AS25" s="497"/>
      <c r="AT25" s="502"/>
      <c r="AU25" s="503"/>
    </row>
    <row r="26" spans="2:47" ht="15.75" hidden="1" customHeight="1" thickBot="1" x14ac:dyDescent="0.3">
      <c r="B26" s="483"/>
      <c r="C26" s="483"/>
      <c r="D26" s="484"/>
      <c r="E26" s="456"/>
      <c r="F26" s="460"/>
      <c r="G26" s="460"/>
      <c r="H26" s="460"/>
      <c r="I26" s="460"/>
      <c r="J26" s="180" t="s">
        <v>333</v>
      </c>
      <c r="K26" s="181" t="s">
        <v>333</v>
      </c>
      <c r="L26" s="181" t="s">
        <v>333</v>
      </c>
      <c r="M26" s="181" t="s">
        <v>333</v>
      </c>
      <c r="N26" s="181" t="s">
        <v>333</v>
      </c>
      <c r="O26" s="182" t="s">
        <v>333</v>
      </c>
      <c r="P26" s="180" t="s">
        <v>333</v>
      </c>
      <c r="Q26" s="181" t="s">
        <v>333</v>
      </c>
      <c r="R26" s="68" t="s">
        <v>333</v>
      </c>
      <c r="S26" s="68" t="s">
        <v>333</v>
      </c>
      <c r="T26" s="68" t="s">
        <v>333</v>
      </c>
      <c r="U26" s="69" t="s">
        <v>333</v>
      </c>
      <c r="V26" s="55" t="s">
        <v>333</v>
      </c>
      <c r="W26" s="56" t="s">
        <v>333</v>
      </c>
      <c r="X26" s="56" t="s">
        <v>333</v>
      </c>
      <c r="Y26" s="56" t="s">
        <v>333</v>
      </c>
      <c r="Z26" s="56" t="s">
        <v>333</v>
      </c>
      <c r="AA26" s="57" t="s">
        <v>333</v>
      </c>
      <c r="AB26" s="55" t="s">
        <v>333</v>
      </c>
      <c r="AC26" s="56" t="s">
        <v>333</v>
      </c>
      <c r="AD26" s="56" t="s">
        <v>333</v>
      </c>
      <c r="AE26" s="56" t="s">
        <v>333</v>
      </c>
      <c r="AF26" s="56" t="s">
        <v>333</v>
      </c>
      <c r="AG26" s="57" t="s">
        <v>333</v>
      </c>
      <c r="AH26" s="58" t="s">
        <v>333</v>
      </c>
      <c r="AI26" s="59" t="s">
        <v>333</v>
      </c>
      <c r="AJ26" s="59" t="s">
        <v>333</v>
      </c>
      <c r="AK26" s="59" t="s">
        <v>333</v>
      </c>
      <c r="AL26" s="59" t="s">
        <v>333</v>
      </c>
      <c r="AN26" s="496"/>
      <c r="AO26" s="497"/>
      <c r="AP26" s="497"/>
      <c r="AQ26" s="497"/>
      <c r="AR26" s="497"/>
      <c r="AS26" s="497"/>
      <c r="AT26" s="502"/>
      <c r="AU26" s="503"/>
    </row>
    <row r="27" spans="2:47" ht="21" customHeight="1" thickBot="1" x14ac:dyDescent="0.3">
      <c r="B27" s="483"/>
      <c r="C27" s="483"/>
      <c r="D27" s="484"/>
      <c r="E27" s="457"/>
      <c r="F27" s="458"/>
      <c r="G27" s="458"/>
      <c r="H27" s="458"/>
      <c r="I27" s="458"/>
      <c r="J27" s="183" t="s">
        <v>333</v>
      </c>
      <c r="K27" s="184" t="s">
        <v>333</v>
      </c>
      <c r="L27" s="184" t="s">
        <v>333</v>
      </c>
      <c r="M27" s="184" t="s">
        <v>333</v>
      </c>
      <c r="N27" s="184" t="s">
        <v>333</v>
      </c>
      <c r="O27" s="185" t="s">
        <v>333</v>
      </c>
      <c r="P27" s="183" t="s">
        <v>333</v>
      </c>
      <c r="Q27" s="184" t="s">
        <v>333</v>
      </c>
      <c r="R27" s="71" t="s">
        <v>333</v>
      </c>
      <c r="S27" s="71" t="s">
        <v>333</v>
      </c>
      <c r="T27" s="71" t="s">
        <v>333</v>
      </c>
      <c r="U27" s="72" t="s">
        <v>333</v>
      </c>
      <c r="V27" s="60" t="s">
        <v>333</v>
      </c>
      <c r="W27" s="61" t="s">
        <v>333</v>
      </c>
      <c r="X27" s="61" t="s">
        <v>333</v>
      </c>
      <c r="Y27" s="61" t="s">
        <v>333</v>
      </c>
      <c r="Z27" s="61" t="s">
        <v>333</v>
      </c>
      <c r="AA27" s="62" t="s">
        <v>333</v>
      </c>
      <c r="AB27" s="60" t="s">
        <v>333</v>
      </c>
      <c r="AC27" s="61" t="s">
        <v>333</v>
      </c>
      <c r="AD27" s="61" t="s">
        <v>333</v>
      </c>
      <c r="AE27" s="61" t="s">
        <v>333</v>
      </c>
      <c r="AF27" s="61" t="s">
        <v>333</v>
      </c>
      <c r="AG27" s="62" t="s">
        <v>333</v>
      </c>
      <c r="AH27" s="63" t="s">
        <v>333</v>
      </c>
      <c r="AI27" s="64" t="s">
        <v>333</v>
      </c>
      <c r="AJ27" s="64" t="s">
        <v>333</v>
      </c>
      <c r="AK27" s="64" t="s">
        <v>333</v>
      </c>
      <c r="AL27" s="64" t="s">
        <v>333</v>
      </c>
      <c r="AN27" s="498"/>
      <c r="AO27" s="499"/>
      <c r="AP27" s="499"/>
      <c r="AQ27" s="499"/>
      <c r="AR27" s="499"/>
      <c r="AS27" s="499"/>
      <c r="AT27" s="504"/>
      <c r="AU27" s="505"/>
    </row>
    <row r="28" spans="2:47" ht="15.75" customHeight="1" x14ac:dyDescent="0.25">
      <c r="B28" s="483"/>
      <c r="C28" s="483"/>
      <c r="D28" s="484"/>
      <c r="E28" s="450" t="s">
        <v>164</v>
      </c>
      <c r="F28" s="451"/>
      <c r="G28" s="451"/>
      <c r="H28" s="451"/>
      <c r="I28" s="452"/>
      <c r="J28" s="177" t="s">
        <v>333</v>
      </c>
      <c r="K28" s="178" t="s">
        <v>333</v>
      </c>
      <c r="L28" s="178" t="s">
        <v>333</v>
      </c>
      <c r="M28" s="178" t="s">
        <v>333</v>
      </c>
      <c r="N28" s="178" t="s">
        <v>333</v>
      </c>
      <c r="O28" s="179" t="s">
        <v>333</v>
      </c>
      <c r="P28" s="177" t="s">
        <v>333</v>
      </c>
      <c r="Q28" s="178" t="s">
        <v>333</v>
      </c>
      <c r="R28" s="178" t="s">
        <v>333</v>
      </c>
      <c r="S28" s="178" t="s">
        <v>333</v>
      </c>
      <c r="T28" s="178" t="s">
        <v>333</v>
      </c>
      <c r="U28" s="179" t="s">
        <v>333</v>
      </c>
      <c r="V28" s="177" t="s">
        <v>333</v>
      </c>
      <c r="W28" s="178" t="s">
        <v>333</v>
      </c>
      <c r="X28" s="65" t="s">
        <v>333</v>
      </c>
      <c r="Y28" s="65" t="s">
        <v>333</v>
      </c>
      <c r="Z28" s="65" t="s">
        <v>333</v>
      </c>
      <c r="AA28" s="66" t="s">
        <v>333</v>
      </c>
      <c r="AB28" s="50" t="s">
        <v>333</v>
      </c>
      <c r="AC28" s="51" t="s">
        <v>333</v>
      </c>
      <c r="AD28" s="51" t="s">
        <v>333</v>
      </c>
      <c r="AE28" s="51" t="s">
        <v>333</v>
      </c>
      <c r="AF28" s="51" t="s">
        <v>333</v>
      </c>
      <c r="AG28" s="52" t="s">
        <v>333</v>
      </c>
      <c r="AH28" s="53" t="s">
        <v>333</v>
      </c>
      <c r="AI28" s="54" t="s">
        <v>333</v>
      </c>
      <c r="AJ28" s="54" t="s">
        <v>333</v>
      </c>
      <c r="AK28" s="54" t="s">
        <v>333</v>
      </c>
      <c r="AL28" s="54" t="s">
        <v>333</v>
      </c>
      <c r="AN28" s="461" t="s">
        <v>127</v>
      </c>
      <c r="AO28" s="462"/>
      <c r="AP28" s="462"/>
      <c r="AQ28" s="462"/>
      <c r="AR28" s="462"/>
      <c r="AS28" s="462"/>
      <c r="AT28" s="469" t="s">
        <v>357</v>
      </c>
      <c r="AU28" s="469"/>
    </row>
    <row r="29" spans="2:47" ht="15.75" x14ac:dyDescent="0.25">
      <c r="B29" s="483"/>
      <c r="C29" s="483"/>
      <c r="D29" s="484"/>
      <c r="E29" s="453"/>
      <c r="F29" s="460"/>
      <c r="G29" s="460"/>
      <c r="H29" s="460"/>
      <c r="I29" s="455"/>
      <c r="J29" s="180" t="s">
        <v>333</v>
      </c>
      <c r="K29" s="181" t="s">
        <v>333</v>
      </c>
      <c r="L29" s="181" t="s">
        <v>333</v>
      </c>
      <c r="M29" s="181" t="s">
        <v>333</v>
      </c>
      <c r="N29" s="181" t="s">
        <v>333</v>
      </c>
      <c r="O29" s="182" t="s">
        <v>333</v>
      </c>
      <c r="P29" s="180" t="s">
        <v>333</v>
      </c>
      <c r="Q29" s="181" t="s">
        <v>333</v>
      </c>
      <c r="R29" s="181" t="s">
        <v>333</v>
      </c>
      <c r="S29" s="181" t="s">
        <v>333</v>
      </c>
      <c r="T29" s="181" t="s">
        <v>333</v>
      </c>
      <c r="U29" s="182" t="s">
        <v>333</v>
      </c>
      <c r="V29" s="180" t="s">
        <v>333</v>
      </c>
      <c r="W29" s="181" t="s">
        <v>333</v>
      </c>
      <c r="X29" s="68" t="s">
        <v>333</v>
      </c>
      <c r="Y29" s="68" t="s">
        <v>333</v>
      </c>
      <c r="Z29" s="68" t="s">
        <v>333</v>
      </c>
      <c r="AA29" s="69" t="s">
        <v>333</v>
      </c>
      <c r="AB29" s="55" t="s">
        <v>333</v>
      </c>
      <c r="AC29" s="56" t="s">
        <v>333</v>
      </c>
      <c r="AD29" s="56" t="s">
        <v>333</v>
      </c>
      <c r="AE29" s="56" t="s">
        <v>333</v>
      </c>
      <c r="AF29" s="56" t="s">
        <v>333</v>
      </c>
      <c r="AG29" s="57" t="s">
        <v>333</v>
      </c>
      <c r="AH29" s="58" t="s">
        <v>333</v>
      </c>
      <c r="AI29" s="59" t="s">
        <v>333</v>
      </c>
      <c r="AJ29" s="59" t="s">
        <v>333</v>
      </c>
      <c r="AK29" s="59" t="s">
        <v>333</v>
      </c>
      <c r="AL29" s="59" t="s">
        <v>333</v>
      </c>
      <c r="AN29" s="463"/>
      <c r="AO29" s="464"/>
      <c r="AP29" s="464"/>
      <c r="AQ29" s="464"/>
      <c r="AR29" s="464"/>
      <c r="AS29" s="464"/>
      <c r="AT29" s="469"/>
      <c r="AU29" s="469"/>
    </row>
    <row r="30" spans="2:47" ht="15.75" x14ac:dyDescent="0.25">
      <c r="B30" s="483"/>
      <c r="C30" s="483"/>
      <c r="D30" s="484"/>
      <c r="E30" s="456"/>
      <c r="F30" s="460"/>
      <c r="G30" s="460"/>
      <c r="H30" s="460"/>
      <c r="I30" s="455"/>
      <c r="J30" s="180" t="s">
        <v>333</v>
      </c>
      <c r="K30" s="181" t="s">
        <v>333</v>
      </c>
      <c r="L30" s="181" t="s">
        <v>333</v>
      </c>
      <c r="M30" s="181" t="s">
        <v>333</v>
      </c>
      <c r="N30" s="181" t="s">
        <v>333</v>
      </c>
      <c r="O30" s="182" t="s">
        <v>333</v>
      </c>
      <c r="P30" s="180" t="s">
        <v>333</v>
      </c>
      <c r="Q30" s="181" t="s">
        <v>333</v>
      </c>
      <c r="R30" s="181" t="s">
        <v>333</v>
      </c>
      <c r="S30" s="181" t="s">
        <v>333</v>
      </c>
      <c r="T30" s="181" t="s">
        <v>333</v>
      </c>
      <c r="U30" s="182" t="s">
        <v>333</v>
      </c>
      <c r="V30" s="180" t="s">
        <v>333</v>
      </c>
      <c r="W30" s="181" t="s">
        <v>333</v>
      </c>
      <c r="X30" s="68" t="s">
        <v>333</v>
      </c>
      <c r="Y30" s="68" t="s">
        <v>333</v>
      </c>
      <c r="Z30" s="68" t="s">
        <v>333</v>
      </c>
      <c r="AA30" s="69" t="s">
        <v>333</v>
      </c>
      <c r="AB30" s="55" t="s">
        <v>333</v>
      </c>
      <c r="AC30" s="56" t="s">
        <v>333</v>
      </c>
      <c r="AD30" s="56" t="s">
        <v>333</v>
      </c>
      <c r="AE30" s="56" t="s">
        <v>333</v>
      </c>
      <c r="AF30" s="56" t="s">
        <v>333</v>
      </c>
      <c r="AG30" s="57" t="s">
        <v>333</v>
      </c>
      <c r="AH30" s="58" t="s">
        <v>333</v>
      </c>
      <c r="AI30" s="59" t="s">
        <v>333</v>
      </c>
      <c r="AJ30" s="59" t="s">
        <v>333</v>
      </c>
      <c r="AK30" s="59" t="s">
        <v>333</v>
      </c>
      <c r="AL30" s="59" t="s">
        <v>333</v>
      </c>
      <c r="AN30" s="463"/>
      <c r="AO30" s="464"/>
      <c r="AP30" s="464"/>
      <c r="AQ30" s="464"/>
      <c r="AR30" s="464"/>
      <c r="AS30" s="464"/>
      <c r="AT30" s="469"/>
      <c r="AU30" s="469"/>
    </row>
    <row r="31" spans="2:47" ht="15.75" x14ac:dyDescent="0.25">
      <c r="B31" s="483"/>
      <c r="C31" s="483"/>
      <c r="D31" s="484"/>
      <c r="E31" s="456"/>
      <c r="F31" s="460"/>
      <c r="G31" s="460"/>
      <c r="H31" s="460"/>
      <c r="I31" s="455"/>
      <c r="J31" s="180" t="s">
        <v>333</v>
      </c>
      <c r="K31" s="181" t="s">
        <v>333</v>
      </c>
      <c r="L31" s="181" t="s">
        <v>333</v>
      </c>
      <c r="M31" s="181" t="s">
        <v>333</v>
      </c>
      <c r="N31" s="181" t="s">
        <v>333</v>
      </c>
      <c r="O31" s="182" t="s">
        <v>333</v>
      </c>
      <c r="P31" s="180" t="s">
        <v>333</v>
      </c>
      <c r="Q31" s="181" t="s">
        <v>333</v>
      </c>
      <c r="R31" s="181" t="s">
        <v>333</v>
      </c>
      <c r="S31" s="181" t="s">
        <v>333</v>
      </c>
      <c r="T31" s="181" t="s">
        <v>333</v>
      </c>
      <c r="U31" s="182" t="s">
        <v>333</v>
      </c>
      <c r="V31" s="180" t="s">
        <v>333</v>
      </c>
      <c r="W31" s="181" t="s">
        <v>333</v>
      </c>
      <c r="X31" s="68" t="s">
        <v>333</v>
      </c>
      <c r="Y31" s="68" t="s">
        <v>333</v>
      </c>
      <c r="Z31" s="68" t="s">
        <v>333</v>
      </c>
      <c r="AA31" s="69" t="s">
        <v>333</v>
      </c>
      <c r="AB31" s="55" t="s">
        <v>333</v>
      </c>
      <c r="AC31" s="56" t="s">
        <v>333</v>
      </c>
      <c r="AD31" s="56" t="s">
        <v>333</v>
      </c>
      <c r="AE31" s="56" t="s">
        <v>333</v>
      </c>
      <c r="AF31" s="56" t="s">
        <v>333</v>
      </c>
      <c r="AG31" s="57" t="s">
        <v>333</v>
      </c>
      <c r="AH31" s="58" t="s">
        <v>333</v>
      </c>
      <c r="AI31" s="59" t="s">
        <v>333</v>
      </c>
      <c r="AJ31" s="59" t="s">
        <v>333</v>
      </c>
      <c r="AK31" s="59" t="s">
        <v>333</v>
      </c>
      <c r="AL31" s="59" t="s">
        <v>333</v>
      </c>
      <c r="AN31" s="463"/>
      <c r="AO31" s="464"/>
      <c r="AP31" s="464"/>
      <c r="AQ31" s="464"/>
      <c r="AR31" s="464"/>
      <c r="AS31" s="464"/>
      <c r="AT31" s="469"/>
      <c r="AU31" s="469"/>
    </row>
    <row r="32" spans="2:47" ht="15.75" x14ac:dyDescent="0.25">
      <c r="B32" s="483"/>
      <c r="C32" s="483"/>
      <c r="D32" s="484"/>
      <c r="E32" s="456"/>
      <c r="F32" s="460"/>
      <c r="G32" s="460"/>
      <c r="H32" s="460"/>
      <c r="I32" s="455"/>
      <c r="J32" s="180" t="s">
        <v>333</v>
      </c>
      <c r="K32" s="181" t="s">
        <v>333</v>
      </c>
      <c r="L32" s="181" t="s">
        <v>333</v>
      </c>
      <c r="M32" s="181" t="s">
        <v>333</v>
      </c>
      <c r="N32" s="181" t="s">
        <v>333</v>
      </c>
      <c r="O32" s="182" t="s">
        <v>333</v>
      </c>
      <c r="P32" s="180" t="s">
        <v>333</v>
      </c>
      <c r="Q32" s="181" t="s">
        <v>333</v>
      </c>
      <c r="R32" s="181" t="s">
        <v>333</v>
      </c>
      <c r="S32" s="181" t="s">
        <v>333</v>
      </c>
      <c r="T32" s="181" t="s">
        <v>333</v>
      </c>
      <c r="U32" s="182" t="s">
        <v>333</v>
      </c>
      <c r="V32" s="180" t="s">
        <v>333</v>
      </c>
      <c r="W32" s="181" t="s">
        <v>333</v>
      </c>
      <c r="X32" s="68" t="s">
        <v>333</v>
      </c>
      <c r="Y32" s="68" t="s">
        <v>333</v>
      </c>
      <c r="Z32" s="68" t="s">
        <v>333</v>
      </c>
      <c r="AA32" s="69" t="s">
        <v>333</v>
      </c>
      <c r="AB32" s="55" t="s">
        <v>333</v>
      </c>
      <c r="AC32" s="56" t="s">
        <v>333</v>
      </c>
      <c r="AD32" s="56" t="s">
        <v>333</v>
      </c>
      <c r="AE32" s="56" t="s">
        <v>333</v>
      </c>
      <c r="AF32" s="56" t="s">
        <v>333</v>
      </c>
      <c r="AG32" s="57" t="s">
        <v>333</v>
      </c>
      <c r="AH32" s="58" t="s">
        <v>333</v>
      </c>
      <c r="AI32" s="59" t="s">
        <v>333</v>
      </c>
      <c r="AJ32" s="59" t="s">
        <v>333</v>
      </c>
      <c r="AK32" s="59" t="s">
        <v>333</v>
      </c>
      <c r="AL32" s="59" t="s">
        <v>333</v>
      </c>
      <c r="AN32" s="463"/>
      <c r="AO32" s="464"/>
      <c r="AP32" s="464"/>
      <c r="AQ32" s="464"/>
      <c r="AR32" s="464"/>
      <c r="AS32" s="464"/>
      <c r="AT32" s="469"/>
      <c r="AU32" s="469"/>
    </row>
    <row r="33" spans="2:47" ht="15.75" x14ac:dyDescent="0.25">
      <c r="B33" s="483"/>
      <c r="C33" s="483"/>
      <c r="D33" s="484"/>
      <c r="E33" s="456"/>
      <c r="F33" s="460"/>
      <c r="G33" s="460"/>
      <c r="H33" s="460"/>
      <c r="I33" s="455"/>
      <c r="J33" s="180" t="s">
        <v>333</v>
      </c>
      <c r="K33" s="181" t="s">
        <v>333</v>
      </c>
      <c r="L33" s="181" t="s">
        <v>333</v>
      </c>
      <c r="M33" s="181" t="s">
        <v>333</v>
      </c>
      <c r="N33" s="181" t="s">
        <v>333</v>
      </c>
      <c r="O33" s="182" t="s">
        <v>333</v>
      </c>
      <c r="P33" s="180" t="s">
        <v>333</v>
      </c>
      <c r="Q33" s="181" t="s">
        <v>333</v>
      </c>
      <c r="R33" s="181" t="s">
        <v>333</v>
      </c>
      <c r="S33" s="181" t="s">
        <v>333</v>
      </c>
      <c r="T33" s="181" t="s">
        <v>333</v>
      </c>
      <c r="U33" s="182" t="s">
        <v>333</v>
      </c>
      <c r="V33" s="180" t="s">
        <v>333</v>
      </c>
      <c r="W33" s="181" t="s">
        <v>333</v>
      </c>
      <c r="X33" s="68" t="s">
        <v>333</v>
      </c>
      <c r="Y33" s="68" t="s">
        <v>333</v>
      </c>
      <c r="Z33" s="68" t="s">
        <v>333</v>
      </c>
      <c r="AA33" s="69" t="s">
        <v>333</v>
      </c>
      <c r="AB33" s="55" t="s">
        <v>333</v>
      </c>
      <c r="AC33" s="56" t="s">
        <v>333</v>
      </c>
      <c r="AD33" s="56" t="s">
        <v>333</v>
      </c>
      <c r="AE33" s="56" t="s">
        <v>333</v>
      </c>
      <c r="AF33" s="56" t="s">
        <v>333</v>
      </c>
      <c r="AG33" s="57" t="s">
        <v>333</v>
      </c>
      <c r="AH33" s="58" t="s">
        <v>333</v>
      </c>
      <c r="AI33" s="59" t="s">
        <v>333</v>
      </c>
      <c r="AJ33" s="59" t="s">
        <v>333</v>
      </c>
      <c r="AK33" s="59" t="s">
        <v>333</v>
      </c>
      <c r="AL33" s="59" t="s">
        <v>333</v>
      </c>
      <c r="AN33" s="463"/>
      <c r="AO33" s="464"/>
      <c r="AP33" s="464"/>
      <c r="AQ33" s="464"/>
      <c r="AR33" s="464"/>
      <c r="AS33" s="464"/>
      <c r="AT33" s="469"/>
      <c r="AU33" s="469"/>
    </row>
    <row r="34" spans="2:47" ht="15.75" x14ac:dyDescent="0.25">
      <c r="B34" s="483"/>
      <c r="C34" s="483"/>
      <c r="D34" s="484"/>
      <c r="E34" s="456"/>
      <c r="F34" s="460"/>
      <c r="G34" s="460"/>
      <c r="H34" s="460"/>
      <c r="I34" s="455"/>
      <c r="J34" s="180" t="s">
        <v>333</v>
      </c>
      <c r="K34" s="181" t="s">
        <v>333</v>
      </c>
      <c r="L34" s="181" t="s">
        <v>333</v>
      </c>
      <c r="M34" s="181" t="s">
        <v>333</v>
      </c>
      <c r="N34" s="181" t="s">
        <v>333</v>
      </c>
      <c r="O34" s="182" t="s">
        <v>333</v>
      </c>
      <c r="P34" s="180" t="s">
        <v>333</v>
      </c>
      <c r="Q34" s="181" t="s">
        <v>333</v>
      </c>
      <c r="R34" s="181" t="s">
        <v>333</v>
      </c>
      <c r="S34" s="181" t="s">
        <v>333</v>
      </c>
      <c r="T34" s="181" t="s">
        <v>333</v>
      </c>
      <c r="U34" s="182" t="s">
        <v>333</v>
      </c>
      <c r="V34" s="180" t="s">
        <v>333</v>
      </c>
      <c r="W34" s="181" t="s">
        <v>333</v>
      </c>
      <c r="X34" s="68" t="s">
        <v>333</v>
      </c>
      <c r="Y34" s="68" t="s">
        <v>333</v>
      </c>
      <c r="Z34" s="68" t="s">
        <v>333</v>
      </c>
      <c r="AA34" s="69" t="s">
        <v>333</v>
      </c>
      <c r="AB34" s="55" t="s">
        <v>333</v>
      </c>
      <c r="AC34" s="56" t="s">
        <v>333</v>
      </c>
      <c r="AD34" s="56" t="s">
        <v>333</v>
      </c>
      <c r="AE34" s="56" t="s">
        <v>333</v>
      </c>
      <c r="AF34" s="56" t="s">
        <v>333</v>
      </c>
      <c r="AG34" s="57" t="s">
        <v>333</v>
      </c>
      <c r="AH34" s="58" t="s">
        <v>333</v>
      </c>
      <c r="AI34" s="59" t="s">
        <v>333</v>
      </c>
      <c r="AJ34" s="59" t="s">
        <v>333</v>
      </c>
      <c r="AK34" s="59" t="s">
        <v>333</v>
      </c>
      <c r="AL34" s="59" t="s">
        <v>333</v>
      </c>
      <c r="AN34" s="463"/>
      <c r="AO34" s="464"/>
      <c r="AP34" s="464"/>
      <c r="AQ34" s="464"/>
      <c r="AR34" s="464"/>
      <c r="AS34" s="464"/>
      <c r="AT34" s="469"/>
      <c r="AU34" s="469"/>
    </row>
    <row r="35" spans="2:47" ht="6" customHeight="1" thickBot="1" x14ac:dyDescent="0.3">
      <c r="B35" s="483"/>
      <c r="C35" s="483"/>
      <c r="D35" s="484"/>
      <c r="E35" s="456"/>
      <c r="F35" s="460"/>
      <c r="G35" s="460"/>
      <c r="H35" s="460"/>
      <c r="I35" s="455"/>
      <c r="J35" s="180" t="s">
        <v>333</v>
      </c>
      <c r="K35" s="181" t="s">
        <v>333</v>
      </c>
      <c r="L35" s="181" t="s">
        <v>333</v>
      </c>
      <c r="M35" s="181" t="s">
        <v>333</v>
      </c>
      <c r="N35" s="181" t="s">
        <v>333</v>
      </c>
      <c r="O35" s="182" t="s">
        <v>333</v>
      </c>
      <c r="P35" s="180" t="s">
        <v>333</v>
      </c>
      <c r="Q35" s="181" t="s">
        <v>333</v>
      </c>
      <c r="R35" s="181" t="s">
        <v>333</v>
      </c>
      <c r="S35" s="181" t="s">
        <v>333</v>
      </c>
      <c r="T35" s="181" t="s">
        <v>333</v>
      </c>
      <c r="U35" s="182" t="s">
        <v>333</v>
      </c>
      <c r="V35" s="180" t="s">
        <v>333</v>
      </c>
      <c r="W35" s="181" t="s">
        <v>333</v>
      </c>
      <c r="X35" s="68" t="s">
        <v>333</v>
      </c>
      <c r="Y35" s="68" t="s">
        <v>333</v>
      </c>
      <c r="Z35" s="68" t="s">
        <v>333</v>
      </c>
      <c r="AA35" s="69" t="s">
        <v>333</v>
      </c>
      <c r="AB35" s="55" t="s">
        <v>333</v>
      </c>
      <c r="AC35" s="56" t="s">
        <v>333</v>
      </c>
      <c r="AD35" s="56" t="s">
        <v>333</v>
      </c>
      <c r="AE35" s="56" t="s">
        <v>333</v>
      </c>
      <c r="AF35" s="56" t="s">
        <v>333</v>
      </c>
      <c r="AG35" s="57" t="s">
        <v>333</v>
      </c>
      <c r="AH35" s="58" t="s">
        <v>333</v>
      </c>
      <c r="AI35" s="59" t="s">
        <v>333</v>
      </c>
      <c r="AJ35" s="59" t="s">
        <v>333</v>
      </c>
      <c r="AK35" s="59" t="s">
        <v>333</v>
      </c>
      <c r="AL35" s="59" t="s">
        <v>333</v>
      </c>
      <c r="AN35" s="463"/>
      <c r="AO35" s="464"/>
      <c r="AP35" s="464"/>
      <c r="AQ35" s="464"/>
      <c r="AR35" s="464"/>
      <c r="AS35" s="464"/>
      <c r="AT35" s="469"/>
      <c r="AU35" s="469"/>
    </row>
    <row r="36" spans="2:47" ht="16.5" hidden="1" thickBot="1" x14ac:dyDescent="0.3">
      <c r="B36" s="483"/>
      <c r="C36" s="483"/>
      <c r="D36" s="484"/>
      <c r="E36" s="456"/>
      <c r="F36" s="460"/>
      <c r="G36" s="460"/>
      <c r="H36" s="460"/>
      <c r="I36" s="455"/>
      <c r="J36" s="67" t="s">
        <v>333</v>
      </c>
      <c r="K36" s="68" t="s">
        <v>333</v>
      </c>
      <c r="L36" s="68" t="s">
        <v>333</v>
      </c>
      <c r="M36" s="68" t="s">
        <v>333</v>
      </c>
      <c r="N36" s="68" t="s">
        <v>333</v>
      </c>
      <c r="O36" s="69" t="s">
        <v>333</v>
      </c>
      <c r="P36" s="67" t="s">
        <v>333</v>
      </c>
      <c r="Q36" s="68" t="s">
        <v>333</v>
      </c>
      <c r="R36" s="68" t="s">
        <v>333</v>
      </c>
      <c r="S36" s="68" t="s">
        <v>333</v>
      </c>
      <c r="T36" s="68" t="s">
        <v>333</v>
      </c>
      <c r="U36" s="69" t="s">
        <v>333</v>
      </c>
      <c r="V36" s="67" t="s">
        <v>333</v>
      </c>
      <c r="W36" s="68" t="s">
        <v>333</v>
      </c>
      <c r="X36" s="68" t="s">
        <v>333</v>
      </c>
      <c r="Y36" s="68" t="s">
        <v>333</v>
      </c>
      <c r="Z36" s="68" t="s">
        <v>333</v>
      </c>
      <c r="AA36" s="69" t="s">
        <v>333</v>
      </c>
      <c r="AB36" s="55" t="s">
        <v>333</v>
      </c>
      <c r="AC36" s="56" t="s">
        <v>333</v>
      </c>
      <c r="AD36" s="56" t="s">
        <v>333</v>
      </c>
      <c r="AE36" s="56" t="s">
        <v>333</v>
      </c>
      <c r="AF36" s="56" t="s">
        <v>333</v>
      </c>
      <c r="AG36" s="57" t="s">
        <v>333</v>
      </c>
      <c r="AH36" s="58" t="s">
        <v>333</v>
      </c>
      <c r="AI36" s="59" t="s">
        <v>333</v>
      </c>
      <c r="AJ36" s="59" t="s">
        <v>333</v>
      </c>
      <c r="AK36" s="59" t="s">
        <v>333</v>
      </c>
      <c r="AL36" s="59" t="s">
        <v>333</v>
      </c>
      <c r="AN36" s="463"/>
      <c r="AO36" s="464"/>
      <c r="AP36" s="464"/>
      <c r="AQ36" s="464"/>
      <c r="AR36" s="464"/>
      <c r="AS36" s="465"/>
      <c r="AT36" s="36"/>
      <c r="AU36" s="36"/>
    </row>
    <row r="37" spans="2:47" ht="16.5" hidden="1" thickBot="1" x14ac:dyDescent="0.3">
      <c r="B37" s="483"/>
      <c r="C37" s="483"/>
      <c r="D37" s="484"/>
      <c r="E37" s="457"/>
      <c r="F37" s="458"/>
      <c r="G37" s="458"/>
      <c r="H37" s="458"/>
      <c r="I37" s="459"/>
      <c r="J37" s="67" t="s">
        <v>333</v>
      </c>
      <c r="K37" s="68" t="s">
        <v>333</v>
      </c>
      <c r="L37" s="68" t="s">
        <v>333</v>
      </c>
      <c r="M37" s="68" t="s">
        <v>333</v>
      </c>
      <c r="N37" s="68" t="s">
        <v>333</v>
      </c>
      <c r="O37" s="69" t="s">
        <v>333</v>
      </c>
      <c r="P37" s="67" t="s">
        <v>333</v>
      </c>
      <c r="Q37" s="68" t="s">
        <v>333</v>
      </c>
      <c r="R37" s="68" t="s">
        <v>333</v>
      </c>
      <c r="S37" s="68" t="s">
        <v>333</v>
      </c>
      <c r="T37" s="68" t="s">
        <v>333</v>
      </c>
      <c r="U37" s="69" t="s">
        <v>333</v>
      </c>
      <c r="V37" s="67" t="s">
        <v>333</v>
      </c>
      <c r="W37" s="68" t="s">
        <v>333</v>
      </c>
      <c r="X37" s="68" t="s">
        <v>333</v>
      </c>
      <c r="Y37" s="68" t="s">
        <v>333</v>
      </c>
      <c r="Z37" s="68" t="s">
        <v>333</v>
      </c>
      <c r="AA37" s="69" t="s">
        <v>333</v>
      </c>
      <c r="AB37" s="60" t="s">
        <v>333</v>
      </c>
      <c r="AC37" s="61" t="s">
        <v>333</v>
      </c>
      <c r="AD37" s="61" t="s">
        <v>333</v>
      </c>
      <c r="AE37" s="61" t="s">
        <v>333</v>
      </c>
      <c r="AF37" s="61" t="s">
        <v>333</v>
      </c>
      <c r="AG37" s="62" t="s">
        <v>333</v>
      </c>
      <c r="AH37" s="63" t="s">
        <v>333</v>
      </c>
      <c r="AI37" s="64" t="s">
        <v>333</v>
      </c>
      <c r="AJ37" s="64" t="s">
        <v>333</v>
      </c>
      <c r="AK37" s="64" t="s">
        <v>333</v>
      </c>
      <c r="AL37" s="64" t="s">
        <v>333</v>
      </c>
      <c r="AN37" s="466"/>
      <c r="AO37" s="467"/>
      <c r="AP37" s="467"/>
      <c r="AQ37" s="467"/>
      <c r="AR37" s="467"/>
      <c r="AS37" s="468"/>
      <c r="AT37" s="36"/>
      <c r="AU37" s="36"/>
    </row>
    <row r="38" spans="2:47" ht="15.75" x14ac:dyDescent="0.25">
      <c r="B38" s="483"/>
      <c r="C38" s="483"/>
      <c r="D38" s="484"/>
      <c r="E38" s="450" t="s">
        <v>165</v>
      </c>
      <c r="F38" s="451"/>
      <c r="G38" s="451"/>
      <c r="H38" s="451"/>
      <c r="I38" s="451"/>
      <c r="J38" s="73" t="s">
        <v>333</v>
      </c>
      <c r="K38" s="74" t="s">
        <v>333</v>
      </c>
      <c r="L38" s="74" t="s">
        <v>333</v>
      </c>
      <c r="M38" s="74" t="s">
        <v>333</v>
      </c>
      <c r="N38" s="74" t="s">
        <v>333</v>
      </c>
      <c r="O38" s="75" t="s">
        <v>333</v>
      </c>
      <c r="P38" s="177" t="s">
        <v>333</v>
      </c>
      <c r="Q38" s="178" t="s">
        <v>333</v>
      </c>
      <c r="R38" s="178" t="s">
        <v>333</v>
      </c>
      <c r="S38" s="178" t="s">
        <v>333</v>
      </c>
      <c r="T38" s="178" t="s">
        <v>333</v>
      </c>
      <c r="U38" s="179" t="s">
        <v>333</v>
      </c>
      <c r="V38" s="177"/>
      <c r="W38" s="178"/>
      <c r="X38" s="65" t="s">
        <v>333</v>
      </c>
      <c r="Y38" s="65" t="s">
        <v>333</v>
      </c>
      <c r="Z38" s="65" t="s">
        <v>333</v>
      </c>
      <c r="AA38" s="66" t="s">
        <v>333</v>
      </c>
      <c r="AB38" s="50" t="s">
        <v>333</v>
      </c>
      <c r="AC38" s="51" t="s">
        <v>333</v>
      </c>
      <c r="AD38" s="51" t="s">
        <v>333</v>
      </c>
      <c r="AE38" s="51" t="s">
        <v>333</v>
      </c>
      <c r="AF38" s="51" t="s">
        <v>333</v>
      </c>
      <c r="AG38" s="52" t="s">
        <v>333</v>
      </c>
      <c r="AH38" s="53" t="s">
        <v>333</v>
      </c>
      <c r="AI38" s="54" t="s">
        <v>333</v>
      </c>
      <c r="AJ38" s="54" t="s">
        <v>333</v>
      </c>
      <c r="AK38" s="54" t="s">
        <v>333</v>
      </c>
      <c r="AL38" s="54" t="s">
        <v>333</v>
      </c>
      <c r="AN38" s="470" t="s">
        <v>166</v>
      </c>
      <c r="AO38" s="471"/>
      <c r="AP38" s="471"/>
      <c r="AQ38" s="471"/>
      <c r="AR38" s="471"/>
      <c r="AS38" s="471"/>
      <c r="AT38" s="469" t="s">
        <v>356</v>
      </c>
      <c r="AU38" s="478"/>
    </row>
    <row r="39" spans="2:47" ht="15.75" x14ac:dyDescent="0.25">
      <c r="B39" s="483"/>
      <c r="C39" s="483"/>
      <c r="D39" s="484"/>
      <c r="E39" s="453"/>
      <c r="F39" s="460"/>
      <c r="G39" s="460"/>
      <c r="H39" s="460"/>
      <c r="I39" s="460"/>
      <c r="J39" s="76" t="s">
        <v>333</v>
      </c>
      <c r="K39" s="77" t="s">
        <v>333</v>
      </c>
      <c r="L39" s="77" t="s">
        <v>333</v>
      </c>
      <c r="M39" s="77" t="s">
        <v>333</v>
      </c>
      <c r="N39" s="77" t="s">
        <v>333</v>
      </c>
      <c r="O39" s="78" t="s">
        <v>333</v>
      </c>
      <c r="P39" s="180" t="s">
        <v>333</v>
      </c>
      <c r="Q39" s="181" t="s">
        <v>333</v>
      </c>
      <c r="R39" s="181" t="s">
        <v>333</v>
      </c>
      <c r="S39" s="181" t="s">
        <v>333</v>
      </c>
      <c r="T39" s="181" t="s">
        <v>333</v>
      </c>
      <c r="U39" s="182" t="s">
        <v>333</v>
      </c>
      <c r="V39" s="180" t="s">
        <v>333</v>
      </c>
      <c r="W39" s="181" t="s">
        <v>333</v>
      </c>
      <c r="X39" s="68" t="s">
        <v>333</v>
      </c>
      <c r="Y39" s="68" t="s">
        <v>333</v>
      </c>
      <c r="Z39" s="68" t="s">
        <v>333</v>
      </c>
      <c r="AA39" s="69" t="s">
        <v>333</v>
      </c>
      <c r="AB39" s="55" t="s">
        <v>333</v>
      </c>
      <c r="AC39" s="56" t="s">
        <v>333</v>
      </c>
      <c r="AD39" s="56" t="s">
        <v>333</v>
      </c>
      <c r="AE39" s="56" t="s">
        <v>333</v>
      </c>
      <c r="AF39" s="56" t="s">
        <v>333</v>
      </c>
      <c r="AG39" s="57" t="s">
        <v>333</v>
      </c>
      <c r="AH39" s="58" t="s">
        <v>333</v>
      </c>
      <c r="AI39" s="59" t="s">
        <v>333</v>
      </c>
      <c r="AJ39" s="59" t="s">
        <v>333</v>
      </c>
      <c r="AK39" s="59" t="s">
        <v>333</v>
      </c>
      <c r="AL39" s="59" t="s">
        <v>333</v>
      </c>
      <c r="AN39" s="472"/>
      <c r="AO39" s="473"/>
      <c r="AP39" s="473"/>
      <c r="AQ39" s="473"/>
      <c r="AR39" s="473"/>
      <c r="AS39" s="473"/>
      <c r="AT39" s="478"/>
      <c r="AU39" s="478"/>
    </row>
    <row r="40" spans="2:47" ht="15.75" x14ac:dyDescent="0.25">
      <c r="B40" s="483"/>
      <c r="C40" s="483"/>
      <c r="D40" s="484"/>
      <c r="E40" s="456"/>
      <c r="F40" s="460"/>
      <c r="G40" s="460"/>
      <c r="H40" s="460"/>
      <c r="I40" s="460"/>
      <c r="J40" s="76" t="s">
        <v>333</v>
      </c>
      <c r="K40" s="77" t="s">
        <v>333</v>
      </c>
      <c r="L40" s="77" t="s">
        <v>333</v>
      </c>
      <c r="M40" s="77" t="s">
        <v>333</v>
      </c>
      <c r="N40" s="77" t="s">
        <v>333</v>
      </c>
      <c r="O40" s="78" t="s">
        <v>333</v>
      </c>
      <c r="P40" s="180" t="s">
        <v>333</v>
      </c>
      <c r="Q40" s="181" t="s">
        <v>333</v>
      </c>
      <c r="R40" s="181" t="s">
        <v>333</v>
      </c>
      <c r="S40" s="181" t="s">
        <v>333</v>
      </c>
      <c r="T40" s="181" t="s">
        <v>333</v>
      </c>
      <c r="U40" s="182" t="s">
        <v>333</v>
      </c>
      <c r="V40" s="180" t="s">
        <v>333</v>
      </c>
      <c r="W40" s="181" t="s">
        <v>333</v>
      </c>
      <c r="X40" s="68" t="s">
        <v>333</v>
      </c>
      <c r="Y40" s="68" t="s">
        <v>333</v>
      </c>
      <c r="Z40" s="68" t="s">
        <v>333</v>
      </c>
      <c r="AA40" s="69" t="s">
        <v>333</v>
      </c>
      <c r="AB40" s="55" t="s">
        <v>333</v>
      </c>
      <c r="AC40" s="56" t="s">
        <v>333</v>
      </c>
      <c r="AD40" s="56" t="s">
        <v>333</v>
      </c>
      <c r="AE40" s="56" t="s">
        <v>333</v>
      </c>
      <c r="AF40" s="56" t="s">
        <v>333</v>
      </c>
      <c r="AG40" s="57" t="s">
        <v>333</v>
      </c>
      <c r="AH40" s="58" t="s">
        <v>333</v>
      </c>
      <c r="AI40" s="59" t="s">
        <v>333</v>
      </c>
      <c r="AJ40" s="59" t="s">
        <v>333</v>
      </c>
      <c r="AK40" s="59" t="s">
        <v>333</v>
      </c>
      <c r="AL40" s="59" t="s">
        <v>333</v>
      </c>
      <c r="AN40" s="472"/>
      <c r="AO40" s="473"/>
      <c r="AP40" s="473"/>
      <c r="AQ40" s="473"/>
      <c r="AR40" s="473"/>
      <c r="AS40" s="473"/>
      <c r="AT40" s="478"/>
      <c r="AU40" s="478"/>
    </row>
    <row r="41" spans="2:47" ht="15.75" x14ac:dyDescent="0.25">
      <c r="B41" s="483"/>
      <c r="C41" s="483"/>
      <c r="D41" s="484"/>
      <c r="E41" s="456"/>
      <c r="F41" s="460"/>
      <c r="G41" s="460"/>
      <c r="H41" s="460"/>
      <c r="I41" s="460"/>
      <c r="J41" s="76" t="s">
        <v>333</v>
      </c>
      <c r="K41" s="77" t="s">
        <v>333</v>
      </c>
      <c r="L41" s="77" t="s">
        <v>333</v>
      </c>
      <c r="M41" s="77" t="s">
        <v>333</v>
      </c>
      <c r="N41" s="77" t="s">
        <v>333</v>
      </c>
      <c r="O41" s="78" t="s">
        <v>333</v>
      </c>
      <c r="P41" s="180" t="s">
        <v>333</v>
      </c>
      <c r="Q41" s="181" t="s">
        <v>333</v>
      </c>
      <c r="R41" s="181" t="s">
        <v>333</v>
      </c>
      <c r="S41" s="181" t="s">
        <v>333</v>
      </c>
      <c r="T41" s="181" t="s">
        <v>333</v>
      </c>
      <c r="U41" s="182" t="s">
        <v>333</v>
      </c>
      <c r="V41" s="180" t="s">
        <v>333</v>
      </c>
      <c r="W41" s="181" t="s">
        <v>333</v>
      </c>
      <c r="X41" s="68" t="s">
        <v>333</v>
      </c>
      <c r="Y41" s="68" t="s">
        <v>333</v>
      </c>
      <c r="Z41" s="68" t="s">
        <v>333</v>
      </c>
      <c r="AA41" s="69" t="s">
        <v>333</v>
      </c>
      <c r="AB41" s="55" t="s">
        <v>333</v>
      </c>
      <c r="AC41" s="56" t="s">
        <v>333</v>
      </c>
      <c r="AD41" s="56" t="s">
        <v>333</v>
      </c>
      <c r="AE41" s="56" t="s">
        <v>333</v>
      </c>
      <c r="AF41" s="56" t="s">
        <v>333</v>
      </c>
      <c r="AG41" s="57" t="s">
        <v>333</v>
      </c>
      <c r="AH41" s="58" t="s">
        <v>333</v>
      </c>
      <c r="AI41" s="59" t="s">
        <v>333</v>
      </c>
      <c r="AJ41" s="59" t="s">
        <v>333</v>
      </c>
      <c r="AK41" s="59" t="s">
        <v>333</v>
      </c>
      <c r="AL41" s="59" t="s">
        <v>333</v>
      </c>
      <c r="AN41" s="472"/>
      <c r="AO41" s="473"/>
      <c r="AP41" s="473"/>
      <c r="AQ41" s="473"/>
      <c r="AR41" s="473"/>
      <c r="AS41" s="473"/>
      <c r="AT41" s="478"/>
      <c r="AU41" s="478"/>
    </row>
    <row r="42" spans="2:47" ht="15.75" x14ac:dyDescent="0.25">
      <c r="B42" s="483"/>
      <c r="C42" s="483"/>
      <c r="D42" s="484"/>
      <c r="E42" s="456"/>
      <c r="F42" s="460"/>
      <c r="G42" s="460"/>
      <c r="H42" s="460"/>
      <c r="I42" s="460"/>
      <c r="J42" s="76" t="s">
        <v>333</v>
      </c>
      <c r="K42" s="77" t="s">
        <v>333</v>
      </c>
      <c r="L42" s="77" t="s">
        <v>333</v>
      </c>
      <c r="M42" s="77" t="s">
        <v>333</v>
      </c>
      <c r="N42" s="77" t="s">
        <v>333</v>
      </c>
      <c r="O42" s="78" t="s">
        <v>333</v>
      </c>
      <c r="P42" s="180" t="s">
        <v>333</v>
      </c>
      <c r="Q42" s="181" t="s">
        <v>333</v>
      </c>
      <c r="R42" s="181" t="s">
        <v>333</v>
      </c>
      <c r="S42" s="181" t="s">
        <v>333</v>
      </c>
      <c r="T42" s="181" t="s">
        <v>333</v>
      </c>
      <c r="U42" s="182" t="s">
        <v>333</v>
      </c>
      <c r="V42" s="180" t="s">
        <v>333</v>
      </c>
      <c r="W42" s="181" t="s">
        <v>333</v>
      </c>
      <c r="X42" s="68" t="s">
        <v>333</v>
      </c>
      <c r="Y42" s="68" t="s">
        <v>333</v>
      </c>
      <c r="Z42" s="68" t="s">
        <v>333</v>
      </c>
      <c r="AA42" s="69" t="s">
        <v>333</v>
      </c>
      <c r="AB42" s="55" t="s">
        <v>333</v>
      </c>
      <c r="AC42" s="56" t="s">
        <v>333</v>
      </c>
      <c r="AD42" s="56" t="s">
        <v>333</v>
      </c>
      <c r="AE42" s="56" t="s">
        <v>333</v>
      </c>
      <c r="AF42" s="56" t="s">
        <v>333</v>
      </c>
      <c r="AG42" s="57" t="s">
        <v>333</v>
      </c>
      <c r="AH42" s="58" t="s">
        <v>333</v>
      </c>
      <c r="AI42" s="59" t="s">
        <v>333</v>
      </c>
      <c r="AJ42" s="59" t="s">
        <v>333</v>
      </c>
      <c r="AK42" s="59" t="s">
        <v>333</v>
      </c>
      <c r="AL42" s="59" t="s">
        <v>333</v>
      </c>
      <c r="AN42" s="472"/>
      <c r="AO42" s="473"/>
      <c r="AP42" s="473"/>
      <c r="AQ42" s="473"/>
      <c r="AR42" s="473"/>
      <c r="AS42" s="473"/>
      <c r="AT42" s="478"/>
      <c r="AU42" s="478"/>
    </row>
    <row r="43" spans="2:47" ht="15.75" x14ac:dyDescent="0.25">
      <c r="B43" s="483"/>
      <c r="C43" s="483"/>
      <c r="D43" s="484"/>
      <c r="E43" s="456"/>
      <c r="F43" s="460"/>
      <c r="G43" s="460"/>
      <c r="H43" s="460"/>
      <c r="I43" s="460"/>
      <c r="J43" s="76" t="s">
        <v>333</v>
      </c>
      <c r="K43" s="77" t="s">
        <v>333</v>
      </c>
      <c r="L43" s="77" t="s">
        <v>333</v>
      </c>
      <c r="M43" s="77" t="s">
        <v>333</v>
      </c>
      <c r="N43" s="77" t="s">
        <v>333</v>
      </c>
      <c r="O43" s="78" t="s">
        <v>333</v>
      </c>
      <c r="P43" s="180" t="s">
        <v>333</v>
      </c>
      <c r="Q43" s="181" t="s">
        <v>333</v>
      </c>
      <c r="R43" s="181" t="s">
        <v>333</v>
      </c>
      <c r="S43" s="181" t="s">
        <v>333</v>
      </c>
      <c r="T43" s="181" t="s">
        <v>333</v>
      </c>
      <c r="U43" s="182" t="s">
        <v>333</v>
      </c>
      <c r="V43" s="180" t="s">
        <v>333</v>
      </c>
      <c r="W43" s="181" t="s">
        <v>333</v>
      </c>
      <c r="X43" s="68" t="s">
        <v>333</v>
      </c>
      <c r="Y43" s="68" t="s">
        <v>333</v>
      </c>
      <c r="Z43" s="68" t="s">
        <v>333</v>
      </c>
      <c r="AA43" s="69" t="s">
        <v>333</v>
      </c>
      <c r="AB43" s="55" t="s">
        <v>333</v>
      </c>
      <c r="AC43" s="56" t="s">
        <v>333</v>
      </c>
      <c r="AD43" s="56" t="s">
        <v>333</v>
      </c>
      <c r="AE43" s="56" t="s">
        <v>333</v>
      </c>
      <c r="AF43" s="56" t="s">
        <v>333</v>
      </c>
      <c r="AG43" s="57" t="s">
        <v>333</v>
      </c>
      <c r="AH43" s="58" t="s">
        <v>333</v>
      </c>
      <c r="AI43" s="59" t="s">
        <v>333</v>
      </c>
      <c r="AJ43" s="59" t="s">
        <v>333</v>
      </c>
      <c r="AK43" s="59" t="s">
        <v>333</v>
      </c>
      <c r="AL43" s="59" t="s">
        <v>333</v>
      </c>
      <c r="AN43" s="472"/>
      <c r="AO43" s="473"/>
      <c r="AP43" s="473"/>
      <c r="AQ43" s="473"/>
      <c r="AR43" s="473"/>
      <c r="AS43" s="473"/>
      <c r="AT43" s="478"/>
      <c r="AU43" s="478"/>
    </row>
    <row r="44" spans="2:47" ht="15.75" x14ac:dyDescent="0.25">
      <c r="B44" s="483"/>
      <c r="C44" s="483"/>
      <c r="D44" s="484"/>
      <c r="E44" s="456"/>
      <c r="F44" s="460"/>
      <c r="G44" s="460"/>
      <c r="H44" s="460"/>
      <c r="I44" s="460"/>
      <c r="J44" s="76" t="s">
        <v>333</v>
      </c>
      <c r="K44" s="77" t="s">
        <v>333</v>
      </c>
      <c r="L44" s="77" t="s">
        <v>333</v>
      </c>
      <c r="M44" s="77" t="s">
        <v>333</v>
      </c>
      <c r="N44" s="77" t="s">
        <v>333</v>
      </c>
      <c r="O44" s="78" t="s">
        <v>333</v>
      </c>
      <c r="P44" s="180" t="s">
        <v>333</v>
      </c>
      <c r="Q44" s="181" t="s">
        <v>333</v>
      </c>
      <c r="R44" s="181" t="s">
        <v>333</v>
      </c>
      <c r="S44" s="181" t="s">
        <v>333</v>
      </c>
      <c r="T44" s="181" t="s">
        <v>333</v>
      </c>
      <c r="U44" s="182" t="s">
        <v>333</v>
      </c>
      <c r="V44" s="180" t="s">
        <v>333</v>
      </c>
      <c r="W44" s="181" t="s">
        <v>333</v>
      </c>
      <c r="X44" s="68" t="s">
        <v>333</v>
      </c>
      <c r="Y44" s="68" t="s">
        <v>333</v>
      </c>
      <c r="Z44" s="68" t="s">
        <v>333</v>
      </c>
      <c r="AA44" s="69" t="s">
        <v>333</v>
      </c>
      <c r="AB44" s="55" t="s">
        <v>333</v>
      </c>
      <c r="AC44" s="56" t="s">
        <v>333</v>
      </c>
      <c r="AD44" s="56" t="s">
        <v>333</v>
      </c>
      <c r="AE44" s="56" t="s">
        <v>333</v>
      </c>
      <c r="AF44" s="56" t="s">
        <v>333</v>
      </c>
      <c r="AG44" s="57" t="s">
        <v>333</v>
      </c>
      <c r="AH44" s="58" t="s">
        <v>333</v>
      </c>
      <c r="AI44" s="59" t="s">
        <v>333</v>
      </c>
      <c r="AJ44" s="59" t="s">
        <v>333</v>
      </c>
      <c r="AK44" s="59" t="s">
        <v>333</v>
      </c>
      <c r="AL44" s="59" t="s">
        <v>333</v>
      </c>
      <c r="AN44" s="472"/>
      <c r="AO44" s="473"/>
      <c r="AP44" s="473"/>
      <c r="AQ44" s="473"/>
      <c r="AR44" s="473"/>
      <c r="AS44" s="473"/>
      <c r="AT44" s="478"/>
      <c r="AU44" s="478"/>
    </row>
    <row r="45" spans="2:47" ht="3" customHeight="1" thickBot="1" x14ac:dyDescent="0.3">
      <c r="B45" s="483"/>
      <c r="C45" s="483"/>
      <c r="D45" s="484"/>
      <c r="E45" s="456"/>
      <c r="F45" s="460"/>
      <c r="G45" s="460"/>
      <c r="H45" s="460"/>
      <c r="I45" s="460"/>
      <c r="J45" s="76" t="s">
        <v>333</v>
      </c>
      <c r="K45" s="77" t="s">
        <v>333</v>
      </c>
      <c r="L45" s="77" t="s">
        <v>333</v>
      </c>
      <c r="M45" s="77" t="s">
        <v>333</v>
      </c>
      <c r="N45" s="77" t="s">
        <v>333</v>
      </c>
      <c r="O45" s="78" t="s">
        <v>333</v>
      </c>
      <c r="P45" s="180" t="s">
        <v>333</v>
      </c>
      <c r="Q45" s="181" t="s">
        <v>333</v>
      </c>
      <c r="R45" s="181" t="s">
        <v>333</v>
      </c>
      <c r="S45" s="181" t="s">
        <v>333</v>
      </c>
      <c r="T45" s="181" t="s">
        <v>333</v>
      </c>
      <c r="U45" s="182" t="s">
        <v>333</v>
      </c>
      <c r="V45" s="180" t="s">
        <v>333</v>
      </c>
      <c r="W45" s="181" t="s">
        <v>333</v>
      </c>
      <c r="X45" s="68" t="s">
        <v>333</v>
      </c>
      <c r="Y45" s="68" t="s">
        <v>333</v>
      </c>
      <c r="Z45" s="68" t="s">
        <v>333</v>
      </c>
      <c r="AA45" s="69" t="s">
        <v>333</v>
      </c>
      <c r="AB45" s="55" t="s">
        <v>333</v>
      </c>
      <c r="AC45" s="56" t="s">
        <v>333</v>
      </c>
      <c r="AD45" s="56" t="s">
        <v>333</v>
      </c>
      <c r="AE45" s="56" t="s">
        <v>333</v>
      </c>
      <c r="AF45" s="56" t="s">
        <v>333</v>
      </c>
      <c r="AG45" s="57" t="s">
        <v>333</v>
      </c>
      <c r="AH45" s="58" t="s">
        <v>333</v>
      </c>
      <c r="AI45" s="59" t="s">
        <v>333</v>
      </c>
      <c r="AJ45" s="59" t="s">
        <v>333</v>
      </c>
      <c r="AK45" s="59" t="s">
        <v>333</v>
      </c>
      <c r="AL45" s="59" t="s">
        <v>333</v>
      </c>
      <c r="AN45" s="472"/>
      <c r="AO45" s="473"/>
      <c r="AP45" s="473"/>
      <c r="AQ45" s="473"/>
      <c r="AR45" s="473"/>
      <c r="AS45" s="474"/>
      <c r="AT45" s="36"/>
      <c r="AU45" s="36"/>
    </row>
    <row r="46" spans="2:47" ht="16.5" hidden="1" thickBot="1" x14ac:dyDescent="0.3">
      <c r="B46" s="483"/>
      <c r="C46" s="483"/>
      <c r="D46" s="484"/>
      <c r="E46" s="456"/>
      <c r="F46" s="460"/>
      <c r="G46" s="460"/>
      <c r="H46" s="460"/>
      <c r="I46" s="460"/>
      <c r="J46" s="76" t="s">
        <v>333</v>
      </c>
      <c r="K46" s="77" t="s">
        <v>333</v>
      </c>
      <c r="L46" s="77" t="s">
        <v>333</v>
      </c>
      <c r="M46" s="77" t="s">
        <v>333</v>
      </c>
      <c r="N46" s="77" t="s">
        <v>333</v>
      </c>
      <c r="O46" s="78" t="s">
        <v>333</v>
      </c>
      <c r="P46" s="67" t="s">
        <v>333</v>
      </c>
      <c r="Q46" s="68" t="s">
        <v>333</v>
      </c>
      <c r="R46" s="68" t="s">
        <v>333</v>
      </c>
      <c r="S46" s="68" t="s">
        <v>333</v>
      </c>
      <c r="T46" s="68" t="s">
        <v>333</v>
      </c>
      <c r="U46" s="69" t="s">
        <v>333</v>
      </c>
      <c r="V46" s="67" t="s">
        <v>333</v>
      </c>
      <c r="W46" s="68" t="s">
        <v>333</v>
      </c>
      <c r="X46" s="68" t="s">
        <v>333</v>
      </c>
      <c r="Y46" s="68" t="s">
        <v>333</v>
      </c>
      <c r="Z46" s="68" t="s">
        <v>333</v>
      </c>
      <c r="AA46" s="69" t="s">
        <v>333</v>
      </c>
      <c r="AB46" s="55" t="s">
        <v>333</v>
      </c>
      <c r="AC46" s="56" t="s">
        <v>333</v>
      </c>
      <c r="AD46" s="56" t="s">
        <v>333</v>
      </c>
      <c r="AE46" s="56" t="s">
        <v>333</v>
      </c>
      <c r="AF46" s="56" t="s">
        <v>333</v>
      </c>
      <c r="AG46" s="57" t="s">
        <v>333</v>
      </c>
      <c r="AH46" s="58" t="s">
        <v>333</v>
      </c>
      <c r="AI46" s="59" t="s">
        <v>333</v>
      </c>
      <c r="AJ46" s="59" t="s">
        <v>333</v>
      </c>
      <c r="AK46" s="59" t="s">
        <v>333</v>
      </c>
      <c r="AL46" s="59" t="s">
        <v>333</v>
      </c>
      <c r="AN46" s="472"/>
      <c r="AO46" s="473"/>
      <c r="AP46" s="473"/>
      <c r="AQ46" s="473"/>
      <c r="AR46" s="473"/>
      <c r="AS46" s="474"/>
    </row>
    <row r="47" spans="2:47" ht="16.5" hidden="1" thickBot="1" x14ac:dyDescent="0.3">
      <c r="B47" s="483"/>
      <c r="C47" s="483"/>
      <c r="D47" s="484"/>
      <c r="E47" s="457"/>
      <c r="F47" s="458"/>
      <c r="G47" s="458"/>
      <c r="H47" s="458"/>
      <c r="I47" s="458"/>
      <c r="J47" s="79" t="s">
        <v>333</v>
      </c>
      <c r="K47" s="80" t="s">
        <v>333</v>
      </c>
      <c r="L47" s="80" t="s">
        <v>333</v>
      </c>
      <c r="M47" s="80" t="s">
        <v>333</v>
      </c>
      <c r="N47" s="80" t="s">
        <v>333</v>
      </c>
      <c r="O47" s="81" t="s">
        <v>333</v>
      </c>
      <c r="P47" s="67" t="s">
        <v>333</v>
      </c>
      <c r="Q47" s="68" t="s">
        <v>333</v>
      </c>
      <c r="R47" s="68" t="s">
        <v>333</v>
      </c>
      <c r="S47" s="68" t="s">
        <v>333</v>
      </c>
      <c r="T47" s="68" t="s">
        <v>333</v>
      </c>
      <c r="U47" s="69" t="s">
        <v>333</v>
      </c>
      <c r="V47" s="70" t="s">
        <v>333</v>
      </c>
      <c r="W47" s="71" t="s">
        <v>333</v>
      </c>
      <c r="X47" s="71" t="s">
        <v>333</v>
      </c>
      <c r="Y47" s="71" t="s">
        <v>333</v>
      </c>
      <c r="Z47" s="71" t="s">
        <v>333</v>
      </c>
      <c r="AA47" s="72" t="s">
        <v>333</v>
      </c>
      <c r="AB47" s="60" t="s">
        <v>333</v>
      </c>
      <c r="AC47" s="61" t="s">
        <v>333</v>
      </c>
      <c r="AD47" s="61" t="s">
        <v>333</v>
      </c>
      <c r="AE47" s="61" t="s">
        <v>333</v>
      </c>
      <c r="AF47" s="61" t="s">
        <v>333</v>
      </c>
      <c r="AG47" s="62" t="s">
        <v>333</v>
      </c>
      <c r="AH47" s="63" t="s">
        <v>333</v>
      </c>
      <c r="AI47" s="64" t="s">
        <v>333</v>
      </c>
      <c r="AJ47" s="64" t="s">
        <v>333</v>
      </c>
      <c r="AK47" s="64" t="s">
        <v>333</v>
      </c>
      <c r="AL47" s="64" t="s">
        <v>333</v>
      </c>
      <c r="AN47" s="475"/>
      <c r="AO47" s="476"/>
      <c r="AP47" s="476"/>
      <c r="AQ47" s="476"/>
      <c r="AR47" s="476"/>
      <c r="AS47" s="477"/>
    </row>
    <row r="48" spans="2:47" ht="23.25" x14ac:dyDescent="0.35">
      <c r="B48" s="483"/>
      <c r="C48" s="483"/>
      <c r="D48" s="484"/>
      <c r="E48" s="450" t="s">
        <v>167</v>
      </c>
      <c r="F48" s="451"/>
      <c r="G48" s="451"/>
      <c r="H48" s="451"/>
      <c r="I48" s="452"/>
      <c r="J48" s="73" t="s">
        <v>333</v>
      </c>
      <c r="K48" s="74" t="s">
        <v>333</v>
      </c>
      <c r="L48" s="74" t="s">
        <v>333</v>
      </c>
      <c r="M48" s="74" t="s">
        <v>333</v>
      </c>
      <c r="N48" s="74" t="s">
        <v>333</v>
      </c>
      <c r="O48" s="75" t="s">
        <v>333</v>
      </c>
      <c r="P48" s="73" t="s">
        <v>333</v>
      </c>
      <c r="Q48" s="74" t="s">
        <v>333</v>
      </c>
      <c r="R48" s="74" t="s">
        <v>333</v>
      </c>
      <c r="S48" s="74" t="s">
        <v>333</v>
      </c>
      <c r="T48" s="74" t="s">
        <v>333</v>
      </c>
      <c r="U48" s="75" t="s">
        <v>333</v>
      </c>
      <c r="V48" s="177" t="s">
        <v>333</v>
      </c>
      <c r="W48" s="186" t="s">
        <v>333</v>
      </c>
      <c r="X48" s="65" t="s">
        <v>333</v>
      </c>
      <c r="Y48" s="65" t="s">
        <v>333</v>
      </c>
      <c r="Z48" s="65" t="s">
        <v>333</v>
      </c>
      <c r="AA48" s="66" t="s">
        <v>333</v>
      </c>
      <c r="AB48" s="50" t="s">
        <v>333</v>
      </c>
      <c r="AC48" s="51" t="s">
        <v>333</v>
      </c>
      <c r="AD48" s="51" t="s">
        <v>333</v>
      </c>
      <c r="AE48" s="51" t="s">
        <v>333</v>
      </c>
      <c r="AF48" s="51" t="s">
        <v>333</v>
      </c>
      <c r="AG48" s="52" t="s">
        <v>333</v>
      </c>
      <c r="AH48" s="53" t="s">
        <v>333</v>
      </c>
      <c r="AI48" s="54" t="s">
        <v>333</v>
      </c>
      <c r="AJ48" s="54" t="s">
        <v>333</v>
      </c>
      <c r="AK48" s="54" t="s">
        <v>333</v>
      </c>
      <c r="AL48" s="54" t="s">
        <v>333</v>
      </c>
    </row>
    <row r="49" spans="2:38" ht="15.75" x14ac:dyDescent="0.25">
      <c r="B49" s="483"/>
      <c r="C49" s="483"/>
      <c r="D49" s="484"/>
      <c r="E49" s="453"/>
      <c r="F49" s="460"/>
      <c r="G49" s="460"/>
      <c r="H49" s="460"/>
      <c r="I49" s="455"/>
      <c r="J49" s="76" t="s">
        <v>333</v>
      </c>
      <c r="K49" s="77" t="s">
        <v>333</v>
      </c>
      <c r="L49" s="77" t="s">
        <v>333</v>
      </c>
      <c r="M49" s="77" t="s">
        <v>333</v>
      </c>
      <c r="N49" s="77" t="s">
        <v>333</v>
      </c>
      <c r="O49" s="78" t="s">
        <v>333</v>
      </c>
      <c r="P49" s="76" t="s">
        <v>333</v>
      </c>
      <c r="Q49" s="77" t="s">
        <v>333</v>
      </c>
      <c r="R49" s="77" t="s">
        <v>333</v>
      </c>
      <c r="S49" s="77" t="s">
        <v>333</v>
      </c>
      <c r="T49" s="77" t="s">
        <v>333</v>
      </c>
      <c r="U49" s="78" t="s">
        <v>333</v>
      </c>
      <c r="V49" s="180" t="s">
        <v>333</v>
      </c>
      <c r="W49" s="181" t="s">
        <v>333</v>
      </c>
      <c r="X49" s="68" t="s">
        <v>333</v>
      </c>
      <c r="Y49" s="68" t="s">
        <v>333</v>
      </c>
      <c r="Z49" s="68" t="s">
        <v>333</v>
      </c>
      <c r="AA49" s="69" t="s">
        <v>333</v>
      </c>
      <c r="AB49" s="55" t="s">
        <v>333</v>
      </c>
      <c r="AC49" s="56" t="s">
        <v>333</v>
      </c>
      <c r="AD49" s="56" t="s">
        <v>333</v>
      </c>
      <c r="AE49" s="56" t="s">
        <v>333</v>
      </c>
      <c r="AF49" s="56" t="s">
        <v>333</v>
      </c>
      <c r="AG49" s="57" t="s">
        <v>333</v>
      </c>
      <c r="AH49" s="58" t="s">
        <v>333</v>
      </c>
      <c r="AI49" s="59" t="s">
        <v>333</v>
      </c>
      <c r="AJ49" s="59" t="s">
        <v>333</v>
      </c>
      <c r="AK49" s="59" t="s">
        <v>333</v>
      </c>
      <c r="AL49" s="59" t="s">
        <v>333</v>
      </c>
    </row>
    <row r="50" spans="2:38" ht="15.75" x14ac:dyDescent="0.25">
      <c r="B50" s="483"/>
      <c r="C50" s="483"/>
      <c r="D50" s="484"/>
      <c r="E50" s="453"/>
      <c r="F50" s="460"/>
      <c r="G50" s="460"/>
      <c r="H50" s="460"/>
      <c r="I50" s="455"/>
      <c r="J50" s="76" t="s">
        <v>333</v>
      </c>
      <c r="K50" s="77" t="s">
        <v>333</v>
      </c>
      <c r="L50" s="77" t="s">
        <v>333</v>
      </c>
      <c r="M50" s="77" t="s">
        <v>333</v>
      </c>
      <c r="N50" s="77" t="s">
        <v>333</v>
      </c>
      <c r="O50" s="78" t="s">
        <v>333</v>
      </c>
      <c r="P50" s="76" t="s">
        <v>333</v>
      </c>
      <c r="Q50" s="77" t="s">
        <v>333</v>
      </c>
      <c r="R50" s="77" t="s">
        <v>333</v>
      </c>
      <c r="S50" s="77" t="s">
        <v>333</v>
      </c>
      <c r="T50" s="77" t="s">
        <v>333</v>
      </c>
      <c r="U50" s="78" t="s">
        <v>333</v>
      </c>
      <c r="V50" s="180" t="s">
        <v>333</v>
      </c>
      <c r="W50" s="181" t="s">
        <v>333</v>
      </c>
      <c r="X50" s="68" t="s">
        <v>333</v>
      </c>
      <c r="Y50" s="68" t="s">
        <v>333</v>
      </c>
      <c r="Z50" s="68" t="s">
        <v>333</v>
      </c>
      <c r="AA50" s="69" t="s">
        <v>333</v>
      </c>
      <c r="AB50" s="55" t="s">
        <v>333</v>
      </c>
      <c r="AC50" s="56" t="s">
        <v>333</v>
      </c>
      <c r="AD50" s="56" t="s">
        <v>333</v>
      </c>
      <c r="AE50" s="56" t="s">
        <v>333</v>
      </c>
      <c r="AF50" s="56" t="s">
        <v>333</v>
      </c>
      <c r="AG50" s="57" t="s">
        <v>333</v>
      </c>
      <c r="AH50" s="58" t="s">
        <v>333</v>
      </c>
      <c r="AI50" s="59" t="s">
        <v>333</v>
      </c>
      <c r="AJ50" s="59" t="s">
        <v>333</v>
      </c>
      <c r="AK50" s="59" t="s">
        <v>333</v>
      </c>
      <c r="AL50" s="59" t="s">
        <v>333</v>
      </c>
    </row>
    <row r="51" spans="2:38" ht="15.75" x14ac:dyDescent="0.25">
      <c r="B51" s="483"/>
      <c r="C51" s="483"/>
      <c r="D51" s="484"/>
      <c r="E51" s="456"/>
      <c r="F51" s="460"/>
      <c r="G51" s="460"/>
      <c r="H51" s="460"/>
      <c r="I51" s="455"/>
      <c r="J51" s="76" t="s">
        <v>333</v>
      </c>
      <c r="K51" s="77" t="s">
        <v>333</v>
      </c>
      <c r="L51" s="77" t="s">
        <v>333</v>
      </c>
      <c r="M51" s="77" t="s">
        <v>333</v>
      </c>
      <c r="N51" s="77" t="s">
        <v>333</v>
      </c>
      <c r="O51" s="78" t="s">
        <v>333</v>
      </c>
      <c r="P51" s="76" t="s">
        <v>333</v>
      </c>
      <c r="Q51" s="77" t="s">
        <v>333</v>
      </c>
      <c r="R51" s="77" t="s">
        <v>333</v>
      </c>
      <c r="S51" s="77" t="s">
        <v>333</v>
      </c>
      <c r="T51" s="77" t="s">
        <v>333</v>
      </c>
      <c r="U51" s="78" t="s">
        <v>333</v>
      </c>
      <c r="V51" s="180" t="s">
        <v>333</v>
      </c>
      <c r="W51" s="181" t="s">
        <v>333</v>
      </c>
      <c r="X51" s="68" t="s">
        <v>333</v>
      </c>
      <c r="Y51" s="68" t="s">
        <v>333</v>
      </c>
      <c r="Z51" s="68" t="s">
        <v>333</v>
      </c>
      <c r="AA51" s="69" t="s">
        <v>333</v>
      </c>
      <c r="AB51" s="55" t="s">
        <v>333</v>
      </c>
      <c r="AC51" s="56" t="s">
        <v>333</v>
      </c>
      <c r="AD51" s="56" t="s">
        <v>333</v>
      </c>
      <c r="AE51" s="56" t="s">
        <v>333</v>
      </c>
      <c r="AF51" s="56" t="s">
        <v>333</v>
      </c>
      <c r="AG51" s="57" t="s">
        <v>333</v>
      </c>
      <c r="AH51" s="58" t="s">
        <v>333</v>
      </c>
      <c r="AI51" s="59" t="s">
        <v>333</v>
      </c>
      <c r="AJ51" s="59" t="s">
        <v>333</v>
      </c>
      <c r="AK51" s="59" t="s">
        <v>333</v>
      </c>
      <c r="AL51" s="59" t="s">
        <v>333</v>
      </c>
    </row>
    <row r="52" spans="2:38" ht="15.75" x14ac:dyDescent="0.25">
      <c r="B52" s="483"/>
      <c r="C52" s="483"/>
      <c r="D52" s="484"/>
      <c r="E52" s="456"/>
      <c r="F52" s="460"/>
      <c r="G52" s="460"/>
      <c r="H52" s="460"/>
      <c r="I52" s="455"/>
      <c r="J52" s="76" t="s">
        <v>333</v>
      </c>
      <c r="K52" s="77" t="s">
        <v>333</v>
      </c>
      <c r="L52" s="77" t="s">
        <v>333</v>
      </c>
      <c r="M52" s="77" t="s">
        <v>333</v>
      </c>
      <c r="N52" s="77" t="s">
        <v>333</v>
      </c>
      <c r="O52" s="78" t="s">
        <v>333</v>
      </c>
      <c r="P52" s="76" t="s">
        <v>333</v>
      </c>
      <c r="Q52" s="77" t="s">
        <v>333</v>
      </c>
      <c r="R52" s="77" t="s">
        <v>333</v>
      </c>
      <c r="S52" s="77" t="s">
        <v>333</v>
      </c>
      <c r="T52" s="77" t="s">
        <v>333</v>
      </c>
      <c r="U52" s="78" t="s">
        <v>333</v>
      </c>
      <c r="V52" s="180" t="s">
        <v>333</v>
      </c>
      <c r="W52" s="181" t="s">
        <v>333</v>
      </c>
      <c r="X52" s="68" t="s">
        <v>333</v>
      </c>
      <c r="Y52" s="68" t="s">
        <v>333</v>
      </c>
      <c r="Z52" s="68" t="s">
        <v>333</v>
      </c>
      <c r="AA52" s="69" t="s">
        <v>333</v>
      </c>
      <c r="AB52" s="55" t="s">
        <v>333</v>
      </c>
      <c r="AC52" s="56" t="s">
        <v>333</v>
      </c>
      <c r="AD52" s="56" t="s">
        <v>333</v>
      </c>
      <c r="AE52" s="56" t="s">
        <v>333</v>
      </c>
      <c r="AF52" s="56" t="s">
        <v>333</v>
      </c>
      <c r="AG52" s="57" t="s">
        <v>333</v>
      </c>
      <c r="AH52" s="58" t="s">
        <v>333</v>
      </c>
      <c r="AI52" s="59" t="s">
        <v>333</v>
      </c>
      <c r="AJ52" s="59" t="s">
        <v>333</v>
      </c>
      <c r="AK52" s="59" t="s">
        <v>333</v>
      </c>
      <c r="AL52" s="59" t="s">
        <v>333</v>
      </c>
    </row>
    <row r="53" spans="2:38" ht="5.25" customHeight="1" x14ac:dyDescent="0.25">
      <c r="B53" s="483"/>
      <c r="C53" s="483"/>
      <c r="D53" s="484"/>
      <c r="E53" s="456"/>
      <c r="F53" s="460"/>
      <c r="G53" s="460"/>
      <c r="H53" s="460"/>
      <c r="I53" s="455"/>
      <c r="J53" s="76" t="s">
        <v>333</v>
      </c>
      <c r="K53" s="77" t="s">
        <v>333</v>
      </c>
      <c r="L53" s="77" t="s">
        <v>333</v>
      </c>
      <c r="M53" s="77" t="s">
        <v>333</v>
      </c>
      <c r="N53" s="77" t="s">
        <v>333</v>
      </c>
      <c r="O53" s="78" t="s">
        <v>333</v>
      </c>
      <c r="P53" s="76" t="s">
        <v>333</v>
      </c>
      <c r="Q53" s="77" t="s">
        <v>333</v>
      </c>
      <c r="R53" s="77" t="s">
        <v>333</v>
      </c>
      <c r="S53" s="77" t="s">
        <v>333</v>
      </c>
      <c r="T53" s="77" t="s">
        <v>333</v>
      </c>
      <c r="U53" s="78" t="s">
        <v>333</v>
      </c>
      <c r="V53" s="180" t="s">
        <v>333</v>
      </c>
      <c r="W53" s="181" t="s">
        <v>333</v>
      </c>
      <c r="X53" s="68" t="s">
        <v>333</v>
      </c>
      <c r="Y53" s="68" t="s">
        <v>333</v>
      </c>
      <c r="Z53" s="68" t="s">
        <v>333</v>
      </c>
      <c r="AA53" s="69" t="s">
        <v>333</v>
      </c>
      <c r="AB53" s="55" t="s">
        <v>333</v>
      </c>
      <c r="AC53" s="56" t="s">
        <v>333</v>
      </c>
      <c r="AD53" s="56" t="s">
        <v>333</v>
      </c>
      <c r="AE53" s="56" t="s">
        <v>333</v>
      </c>
      <c r="AF53" s="56" t="s">
        <v>333</v>
      </c>
      <c r="AG53" s="57" t="s">
        <v>333</v>
      </c>
      <c r="AH53" s="58" t="s">
        <v>333</v>
      </c>
      <c r="AI53" s="59" t="s">
        <v>333</v>
      </c>
      <c r="AJ53" s="59" t="s">
        <v>333</v>
      </c>
      <c r="AK53" s="59" t="s">
        <v>333</v>
      </c>
      <c r="AL53" s="59" t="s">
        <v>333</v>
      </c>
    </row>
    <row r="54" spans="2:38" ht="3" hidden="1" customHeight="1" x14ac:dyDescent="0.25">
      <c r="B54" s="483"/>
      <c r="C54" s="483"/>
      <c r="D54" s="484"/>
      <c r="E54" s="456"/>
      <c r="F54" s="460"/>
      <c r="G54" s="460"/>
      <c r="H54" s="460"/>
      <c r="I54" s="455"/>
      <c r="J54" s="76" t="s">
        <v>333</v>
      </c>
      <c r="K54" s="77" t="s">
        <v>333</v>
      </c>
      <c r="L54" s="77" t="s">
        <v>333</v>
      </c>
      <c r="M54" s="77" t="s">
        <v>333</v>
      </c>
      <c r="N54" s="77" t="s">
        <v>333</v>
      </c>
      <c r="O54" s="78" t="s">
        <v>333</v>
      </c>
      <c r="P54" s="76" t="s">
        <v>333</v>
      </c>
      <c r="Q54" s="77" t="s">
        <v>333</v>
      </c>
      <c r="R54" s="77" t="s">
        <v>333</v>
      </c>
      <c r="S54" s="77" t="s">
        <v>333</v>
      </c>
      <c r="T54" s="77" t="s">
        <v>333</v>
      </c>
      <c r="U54" s="78" t="s">
        <v>333</v>
      </c>
      <c r="V54" s="180" t="s">
        <v>333</v>
      </c>
      <c r="W54" s="181" t="s">
        <v>333</v>
      </c>
      <c r="X54" s="68" t="s">
        <v>333</v>
      </c>
      <c r="Y54" s="68" t="s">
        <v>333</v>
      </c>
      <c r="Z54" s="68" t="s">
        <v>333</v>
      </c>
      <c r="AA54" s="69" t="s">
        <v>333</v>
      </c>
      <c r="AB54" s="55" t="s">
        <v>333</v>
      </c>
      <c r="AC54" s="56" t="s">
        <v>333</v>
      </c>
      <c r="AD54" s="56" t="s">
        <v>333</v>
      </c>
      <c r="AE54" s="56" t="s">
        <v>333</v>
      </c>
      <c r="AF54" s="56" t="s">
        <v>333</v>
      </c>
      <c r="AG54" s="57" t="s">
        <v>333</v>
      </c>
      <c r="AH54" s="58" t="s">
        <v>333</v>
      </c>
      <c r="AI54" s="59" t="s">
        <v>333</v>
      </c>
      <c r="AJ54" s="59" t="s">
        <v>333</v>
      </c>
      <c r="AK54" s="59" t="s">
        <v>333</v>
      </c>
      <c r="AL54" s="59" t="s">
        <v>333</v>
      </c>
    </row>
    <row r="55" spans="2:38" ht="15.75" hidden="1" x14ac:dyDescent="0.25">
      <c r="B55" s="483"/>
      <c r="C55" s="483"/>
      <c r="D55" s="484"/>
      <c r="E55" s="456"/>
      <c r="F55" s="460"/>
      <c r="G55" s="460"/>
      <c r="H55" s="460"/>
      <c r="I55" s="455"/>
      <c r="J55" s="76" t="s">
        <v>333</v>
      </c>
      <c r="K55" s="77" t="s">
        <v>333</v>
      </c>
      <c r="L55" s="77" t="s">
        <v>333</v>
      </c>
      <c r="M55" s="77" t="s">
        <v>333</v>
      </c>
      <c r="N55" s="77" t="s">
        <v>333</v>
      </c>
      <c r="O55" s="78" t="s">
        <v>333</v>
      </c>
      <c r="P55" s="76" t="s">
        <v>333</v>
      </c>
      <c r="Q55" s="77" t="s">
        <v>333</v>
      </c>
      <c r="R55" s="77" t="s">
        <v>333</v>
      </c>
      <c r="S55" s="77" t="s">
        <v>333</v>
      </c>
      <c r="T55" s="77" t="s">
        <v>333</v>
      </c>
      <c r="U55" s="78" t="s">
        <v>333</v>
      </c>
      <c r="V55" s="180" t="s">
        <v>333</v>
      </c>
      <c r="W55" s="181" t="s">
        <v>333</v>
      </c>
      <c r="X55" s="68" t="s">
        <v>333</v>
      </c>
      <c r="Y55" s="68" t="s">
        <v>333</v>
      </c>
      <c r="Z55" s="68" t="s">
        <v>333</v>
      </c>
      <c r="AA55" s="69" t="s">
        <v>333</v>
      </c>
      <c r="AB55" s="55" t="s">
        <v>333</v>
      </c>
      <c r="AC55" s="56" t="s">
        <v>333</v>
      </c>
      <c r="AD55" s="56" t="s">
        <v>333</v>
      </c>
      <c r="AE55" s="56" t="s">
        <v>333</v>
      </c>
      <c r="AF55" s="56" t="s">
        <v>333</v>
      </c>
      <c r="AG55" s="57" t="s">
        <v>333</v>
      </c>
      <c r="AH55" s="58" t="s">
        <v>333</v>
      </c>
      <c r="AI55" s="59" t="s">
        <v>333</v>
      </c>
      <c r="AJ55" s="59" t="s">
        <v>333</v>
      </c>
      <c r="AK55" s="59" t="s">
        <v>333</v>
      </c>
      <c r="AL55" s="59" t="s">
        <v>333</v>
      </c>
    </row>
    <row r="56" spans="2:38" ht="15.75" hidden="1" x14ac:dyDescent="0.25">
      <c r="B56" s="483"/>
      <c r="C56" s="483"/>
      <c r="D56" s="484"/>
      <c r="E56" s="456"/>
      <c r="F56" s="460"/>
      <c r="G56" s="460"/>
      <c r="H56" s="460"/>
      <c r="I56" s="455"/>
      <c r="J56" s="76" t="s">
        <v>333</v>
      </c>
      <c r="K56" s="77" t="s">
        <v>333</v>
      </c>
      <c r="L56" s="77" t="s">
        <v>333</v>
      </c>
      <c r="M56" s="77" t="s">
        <v>333</v>
      </c>
      <c r="N56" s="77" t="s">
        <v>333</v>
      </c>
      <c r="O56" s="78" t="s">
        <v>333</v>
      </c>
      <c r="P56" s="76" t="s">
        <v>333</v>
      </c>
      <c r="Q56" s="77" t="s">
        <v>333</v>
      </c>
      <c r="R56" s="77" t="s">
        <v>333</v>
      </c>
      <c r="S56" s="77" t="s">
        <v>333</v>
      </c>
      <c r="T56" s="77" t="s">
        <v>333</v>
      </c>
      <c r="U56" s="78" t="s">
        <v>333</v>
      </c>
      <c r="V56" s="180" t="s">
        <v>333</v>
      </c>
      <c r="W56" s="181" t="s">
        <v>333</v>
      </c>
      <c r="X56" s="68" t="s">
        <v>333</v>
      </c>
      <c r="Y56" s="68" t="s">
        <v>333</v>
      </c>
      <c r="Z56" s="68" t="s">
        <v>333</v>
      </c>
      <c r="AA56" s="69" t="s">
        <v>333</v>
      </c>
      <c r="AB56" s="55" t="s">
        <v>333</v>
      </c>
      <c r="AC56" s="56" t="s">
        <v>333</v>
      </c>
      <c r="AD56" s="56" t="s">
        <v>333</v>
      </c>
      <c r="AE56" s="56" t="s">
        <v>333</v>
      </c>
      <c r="AF56" s="56" t="s">
        <v>333</v>
      </c>
      <c r="AG56" s="57" t="s">
        <v>333</v>
      </c>
      <c r="AH56" s="58" t="s">
        <v>333</v>
      </c>
      <c r="AI56" s="59" t="s">
        <v>333</v>
      </c>
      <c r="AJ56" s="59" t="s">
        <v>333</v>
      </c>
      <c r="AK56" s="59" t="s">
        <v>333</v>
      </c>
      <c r="AL56" s="59" t="s">
        <v>333</v>
      </c>
    </row>
    <row r="57" spans="2:38" ht="16.5" thickBot="1" x14ac:dyDescent="0.3">
      <c r="B57" s="483"/>
      <c r="C57" s="483"/>
      <c r="D57" s="484"/>
      <c r="E57" s="457"/>
      <c r="F57" s="458"/>
      <c r="G57" s="458"/>
      <c r="H57" s="458"/>
      <c r="I57" s="459"/>
      <c r="J57" s="79" t="s">
        <v>333</v>
      </c>
      <c r="K57" s="80" t="s">
        <v>333</v>
      </c>
      <c r="L57" s="80" t="s">
        <v>333</v>
      </c>
      <c r="M57" s="80" t="s">
        <v>333</v>
      </c>
      <c r="N57" s="80" t="s">
        <v>333</v>
      </c>
      <c r="O57" s="81" t="s">
        <v>333</v>
      </c>
      <c r="P57" s="79" t="s">
        <v>333</v>
      </c>
      <c r="Q57" s="80" t="s">
        <v>333</v>
      </c>
      <c r="R57" s="80" t="s">
        <v>333</v>
      </c>
      <c r="S57" s="80" t="s">
        <v>333</v>
      </c>
      <c r="T57" s="80" t="s">
        <v>333</v>
      </c>
      <c r="U57" s="81" t="s">
        <v>333</v>
      </c>
      <c r="V57" s="183" t="s">
        <v>333</v>
      </c>
      <c r="W57" s="184" t="s">
        <v>333</v>
      </c>
      <c r="X57" s="71" t="s">
        <v>333</v>
      </c>
      <c r="Y57" s="71" t="s">
        <v>333</v>
      </c>
      <c r="Z57" s="71" t="s">
        <v>333</v>
      </c>
      <c r="AA57" s="72" t="s">
        <v>333</v>
      </c>
      <c r="AB57" s="60" t="s">
        <v>333</v>
      </c>
      <c r="AC57" s="61" t="s">
        <v>333</v>
      </c>
      <c r="AD57" s="61" t="s">
        <v>333</v>
      </c>
      <c r="AE57" s="61" t="s">
        <v>333</v>
      </c>
      <c r="AF57" s="61" t="s">
        <v>333</v>
      </c>
      <c r="AG57" s="62" t="s">
        <v>333</v>
      </c>
      <c r="AH57" s="58" t="s">
        <v>333</v>
      </c>
      <c r="AI57" s="59" t="s">
        <v>333</v>
      </c>
      <c r="AJ57" s="59" t="s">
        <v>333</v>
      </c>
      <c r="AK57" s="59" t="s">
        <v>333</v>
      </c>
      <c r="AL57" s="59" t="s">
        <v>333</v>
      </c>
    </row>
    <row r="58" spans="2:38" ht="15" customHeight="1" x14ac:dyDescent="0.25">
      <c r="J58" s="450" t="s">
        <v>168</v>
      </c>
      <c r="K58" s="451"/>
      <c r="L58" s="451"/>
      <c r="M58" s="451"/>
      <c r="N58" s="451"/>
      <c r="O58" s="452"/>
      <c r="P58" s="450" t="s">
        <v>169</v>
      </c>
      <c r="Q58" s="451"/>
      <c r="R58" s="451"/>
      <c r="S58" s="451"/>
      <c r="T58" s="451"/>
      <c r="U58" s="452"/>
      <c r="V58" s="450" t="s">
        <v>170</v>
      </c>
      <c r="W58" s="451"/>
      <c r="X58" s="451"/>
      <c r="Y58" s="451"/>
      <c r="Z58" s="451"/>
      <c r="AA58" s="452"/>
      <c r="AB58" s="450" t="s">
        <v>171</v>
      </c>
      <c r="AC58" s="479"/>
      <c r="AD58" s="451"/>
      <c r="AE58" s="451"/>
      <c r="AF58" s="451"/>
      <c r="AG58" s="451"/>
      <c r="AH58" s="450" t="s">
        <v>172</v>
      </c>
      <c r="AI58" s="451"/>
      <c r="AJ58" s="451"/>
      <c r="AK58" s="451"/>
      <c r="AL58" s="452"/>
    </row>
    <row r="59" spans="2:38" ht="15" customHeight="1" x14ac:dyDescent="0.25">
      <c r="J59" s="456"/>
      <c r="K59" s="460"/>
      <c r="L59" s="460"/>
      <c r="M59" s="460"/>
      <c r="N59" s="460"/>
      <c r="O59" s="455"/>
      <c r="P59" s="456"/>
      <c r="Q59" s="460"/>
      <c r="R59" s="460"/>
      <c r="S59" s="460"/>
      <c r="T59" s="460"/>
      <c r="U59" s="455"/>
      <c r="V59" s="456"/>
      <c r="W59" s="460"/>
      <c r="X59" s="460"/>
      <c r="Y59" s="460"/>
      <c r="Z59" s="460"/>
      <c r="AA59" s="455"/>
      <c r="AB59" s="456"/>
      <c r="AC59" s="460"/>
      <c r="AD59" s="460"/>
      <c r="AE59" s="460"/>
      <c r="AF59" s="460"/>
      <c r="AG59" s="460"/>
      <c r="AH59" s="453"/>
      <c r="AI59" s="454"/>
      <c r="AJ59" s="454"/>
      <c r="AK59" s="454"/>
      <c r="AL59" s="455"/>
    </row>
    <row r="60" spans="2:38" ht="15" customHeight="1" x14ac:dyDescent="0.25">
      <c r="J60" s="456"/>
      <c r="K60" s="460"/>
      <c r="L60" s="460"/>
      <c r="M60" s="460"/>
      <c r="N60" s="460"/>
      <c r="O60" s="455"/>
      <c r="P60" s="456"/>
      <c r="Q60" s="460"/>
      <c r="R60" s="460"/>
      <c r="S60" s="460"/>
      <c r="T60" s="460"/>
      <c r="U60" s="455"/>
      <c r="V60" s="456"/>
      <c r="W60" s="460"/>
      <c r="X60" s="460"/>
      <c r="Y60" s="460"/>
      <c r="Z60" s="460"/>
      <c r="AA60" s="455"/>
      <c r="AB60" s="456"/>
      <c r="AC60" s="460"/>
      <c r="AD60" s="460"/>
      <c r="AE60" s="460"/>
      <c r="AF60" s="460"/>
      <c r="AG60" s="460"/>
      <c r="AH60" s="453"/>
      <c r="AI60" s="454"/>
      <c r="AJ60" s="454"/>
      <c r="AK60" s="454"/>
      <c r="AL60" s="455"/>
    </row>
    <row r="61" spans="2:38" ht="15" customHeight="1" x14ac:dyDescent="0.25">
      <c r="J61" s="456"/>
      <c r="K61" s="460"/>
      <c r="L61" s="460"/>
      <c r="M61" s="460"/>
      <c r="N61" s="460"/>
      <c r="O61" s="455"/>
      <c r="P61" s="456"/>
      <c r="Q61" s="460"/>
      <c r="R61" s="460"/>
      <c r="S61" s="460"/>
      <c r="T61" s="460"/>
      <c r="U61" s="455"/>
      <c r="V61" s="456"/>
      <c r="W61" s="460"/>
      <c r="X61" s="460"/>
      <c r="Y61" s="460"/>
      <c r="Z61" s="460"/>
      <c r="AA61" s="455"/>
      <c r="AB61" s="456"/>
      <c r="AC61" s="460"/>
      <c r="AD61" s="460"/>
      <c r="AE61" s="460"/>
      <c r="AF61" s="460"/>
      <c r="AG61" s="460"/>
      <c r="AH61" s="456"/>
      <c r="AI61" s="454"/>
      <c r="AJ61" s="454"/>
      <c r="AK61" s="454"/>
      <c r="AL61" s="455"/>
    </row>
    <row r="62" spans="2:38" ht="15" customHeight="1" x14ac:dyDescent="0.25">
      <c r="J62" s="456"/>
      <c r="K62" s="460"/>
      <c r="L62" s="460"/>
      <c r="M62" s="460"/>
      <c r="N62" s="460"/>
      <c r="O62" s="455"/>
      <c r="P62" s="456"/>
      <c r="Q62" s="460"/>
      <c r="R62" s="460"/>
      <c r="S62" s="460"/>
      <c r="T62" s="460"/>
      <c r="U62" s="455"/>
      <c r="V62" s="456"/>
      <c r="W62" s="460"/>
      <c r="X62" s="460"/>
      <c r="Y62" s="460"/>
      <c r="Z62" s="460"/>
      <c r="AA62" s="455"/>
      <c r="AB62" s="456"/>
      <c r="AC62" s="460"/>
      <c r="AD62" s="460"/>
      <c r="AE62" s="460"/>
      <c r="AF62" s="460"/>
      <c r="AG62" s="460"/>
      <c r="AH62" s="456"/>
      <c r="AI62" s="454"/>
      <c r="AJ62" s="454"/>
      <c r="AK62" s="454"/>
      <c r="AL62" s="455"/>
    </row>
    <row r="63" spans="2:38" ht="28.5" customHeight="1" thickBot="1" x14ac:dyDescent="0.3">
      <c r="J63" s="457"/>
      <c r="K63" s="458"/>
      <c r="L63" s="458"/>
      <c r="M63" s="458"/>
      <c r="N63" s="458"/>
      <c r="O63" s="459"/>
      <c r="P63" s="457"/>
      <c r="Q63" s="458"/>
      <c r="R63" s="458"/>
      <c r="S63" s="458"/>
      <c r="T63" s="458"/>
      <c r="U63" s="459"/>
      <c r="V63" s="457"/>
      <c r="W63" s="458"/>
      <c r="X63" s="458"/>
      <c r="Y63" s="458"/>
      <c r="Z63" s="458"/>
      <c r="AA63" s="459"/>
      <c r="AB63" s="457"/>
      <c r="AC63" s="458"/>
      <c r="AD63" s="458"/>
      <c r="AE63" s="458"/>
      <c r="AF63" s="458"/>
      <c r="AG63" s="458"/>
      <c r="AH63" s="457"/>
      <c r="AI63" s="458"/>
      <c r="AJ63" s="458"/>
      <c r="AK63" s="458"/>
      <c r="AL63" s="45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6" t="s">
        <v>23</v>
      </c>
      <c r="H1" s="126" t="s">
        <v>15</v>
      </c>
    </row>
    <row r="4" spans="2:26" x14ac:dyDescent="0.25">
      <c r="B4" t="s">
        <v>208</v>
      </c>
      <c r="C4" t="s">
        <v>166</v>
      </c>
      <c r="F4" t="s">
        <v>52</v>
      </c>
      <c r="G4" s="125" t="s">
        <v>233</v>
      </c>
      <c r="H4" s="125">
        <v>0.2</v>
      </c>
      <c r="I4" s="125"/>
      <c r="K4" s="125"/>
      <c r="Q4" t="s">
        <v>234</v>
      </c>
      <c r="R4" s="125">
        <v>0.5</v>
      </c>
      <c r="S4" s="126" t="s">
        <v>111</v>
      </c>
      <c r="T4" s="125">
        <v>0.3</v>
      </c>
      <c r="U4" s="126" t="s">
        <v>124</v>
      </c>
      <c r="V4" s="125">
        <v>0.4</v>
      </c>
      <c r="W4" s="126" t="s">
        <v>127</v>
      </c>
    </row>
    <row r="5" spans="2:26" x14ac:dyDescent="0.25">
      <c r="B5" t="s">
        <v>209</v>
      </c>
      <c r="C5" t="s">
        <v>166</v>
      </c>
      <c r="F5" t="s">
        <v>53</v>
      </c>
      <c r="G5" s="125" t="s">
        <v>233</v>
      </c>
      <c r="H5" s="125">
        <v>0.2</v>
      </c>
      <c r="I5" s="125"/>
      <c r="K5" s="125"/>
      <c r="Q5" t="s">
        <v>235</v>
      </c>
      <c r="R5" s="125">
        <v>0.45</v>
      </c>
      <c r="S5" s="126" t="s">
        <v>111</v>
      </c>
      <c r="T5" s="125">
        <v>0.36</v>
      </c>
      <c r="U5" s="126" t="s">
        <v>124</v>
      </c>
      <c r="V5" s="125">
        <v>0.4</v>
      </c>
      <c r="W5" s="126" t="s">
        <v>127</v>
      </c>
    </row>
    <row r="6" spans="2:26" x14ac:dyDescent="0.25">
      <c r="B6" t="s">
        <v>210</v>
      </c>
      <c r="C6" t="s">
        <v>127</v>
      </c>
      <c r="F6" t="s">
        <v>54</v>
      </c>
      <c r="G6" s="125" t="s">
        <v>113</v>
      </c>
      <c r="H6" s="125">
        <v>0.6</v>
      </c>
      <c r="I6" s="125" t="s">
        <v>266</v>
      </c>
      <c r="K6" s="125"/>
      <c r="Q6" t="s">
        <v>236</v>
      </c>
      <c r="R6" s="125">
        <v>0.4</v>
      </c>
      <c r="S6" s="126" t="s">
        <v>111</v>
      </c>
      <c r="T6" s="125">
        <v>0.36</v>
      </c>
      <c r="U6" s="126" t="s">
        <v>124</v>
      </c>
      <c r="V6" s="125">
        <v>0.4</v>
      </c>
      <c r="W6" s="126" t="s">
        <v>127</v>
      </c>
    </row>
    <row r="7" spans="2:26" x14ac:dyDescent="0.25">
      <c r="B7" t="s">
        <v>211</v>
      </c>
      <c r="C7" t="s">
        <v>207</v>
      </c>
      <c r="G7" s="125"/>
      <c r="I7" s="125"/>
      <c r="K7" s="125"/>
      <c r="Q7" t="s">
        <v>237</v>
      </c>
      <c r="R7" s="125">
        <v>0.35</v>
      </c>
      <c r="S7" s="126" t="s">
        <v>113</v>
      </c>
      <c r="T7" s="125">
        <v>0.42</v>
      </c>
      <c r="U7" s="126" t="s">
        <v>124</v>
      </c>
      <c r="V7" s="125">
        <v>0.4</v>
      </c>
      <c r="W7" s="126" t="s">
        <v>127</v>
      </c>
    </row>
    <row r="8" spans="2:26" x14ac:dyDescent="0.25">
      <c r="B8" t="s">
        <v>212</v>
      </c>
      <c r="C8" t="s">
        <v>161</v>
      </c>
      <c r="G8" s="125"/>
      <c r="I8" s="125"/>
      <c r="K8" s="125"/>
      <c r="Q8" t="s">
        <v>238</v>
      </c>
      <c r="R8" s="125">
        <v>0.35</v>
      </c>
      <c r="S8" s="126" t="s">
        <v>113</v>
      </c>
      <c r="T8" s="125">
        <v>0.6</v>
      </c>
      <c r="U8" s="126" t="s">
        <v>124</v>
      </c>
      <c r="V8" s="125">
        <v>0.26</v>
      </c>
      <c r="W8" s="126" t="s">
        <v>127</v>
      </c>
    </row>
    <row r="9" spans="2:26" x14ac:dyDescent="0.25">
      <c r="B9" t="s">
        <v>214</v>
      </c>
      <c r="C9" t="s">
        <v>166</v>
      </c>
      <c r="G9" s="125"/>
      <c r="I9" s="125"/>
      <c r="K9" s="125"/>
      <c r="Q9" t="s">
        <v>239</v>
      </c>
      <c r="R9" s="125">
        <v>0.3</v>
      </c>
      <c r="S9" s="126" t="s">
        <v>113</v>
      </c>
      <c r="T9" s="125">
        <v>0.6</v>
      </c>
      <c r="U9" s="126" t="s">
        <v>124</v>
      </c>
      <c r="V9" s="125">
        <v>0.3</v>
      </c>
      <c r="W9" s="126" t="s">
        <v>127</v>
      </c>
    </row>
    <row r="10" spans="2:26" x14ac:dyDescent="0.25">
      <c r="B10" t="s">
        <v>215</v>
      </c>
      <c r="C10" t="s">
        <v>127</v>
      </c>
    </row>
    <row r="11" spans="2:26" x14ac:dyDescent="0.25">
      <c r="B11" t="s">
        <v>216</v>
      </c>
      <c r="C11" t="s">
        <v>127</v>
      </c>
      <c r="F11" t="s">
        <v>208</v>
      </c>
      <c r="G11" s="126" t="s">
        <v>110</v>
      </c>
      <c r="H11" s="125">
        <v>0.1</v>
      </c>
      <c r="I11" s="126" t="s">
        <v>233</v>
      </c>
      <c r="J11" s="125">
        <v>0.2</v>
      </c>
      <c r="K11" s="126" t="s">
        <v>166</v>
      </c>
    </row>
    <row r="12" spans="2:26" x14ac:dyDescent="0.25">
      <c r="B12" t="s">
        <v>217</v>
      </c>
      <c r="C12" t="s">
        <v>207</v>
      </c>
      <c r="F12" t="s">
        <v>209</v>
      </c>
      <c r="G12" s="126" t="s">
        <v>110</v>
      </c>
      <c r="H12" s="125">
        <v>0.1</v>
      </c>
      <c r="I12" s="126" t="s">
        <v>124</v>
      </c>
      <c r="J12" s="125">
        <v>0.4</v>
      </c>
      <c r="K12" s="126" t="s">
        <v>166</v>
      </c>
      <c r="Q12" t="s">
        <v>14</v>
      </c>
      <c r="R12" t="s">
        <v>267</v>
      </c>
      <c r="S12" s="126" t="s">
        <v>18</v>
      </c>
      <c r="T12" t="s">
        <v>31</v>
      </c>
      <c r="U12" s="126" t="s">
        <v>32</v>
      </c>
      <c r="V12" t="s">
        <v>268</v>
      </c>
      <c r="W12" s="126" t="s">
        <v>15</v>
      </c>
      <c r="X12" t="s">
        <v>23</v>
      </c>
      <c r="Y12" s="126" t="s">
        <v>15</v>
      </c>
      <c r="Z12" t="s">
        <v>269</v>
      </c>
    </row>
    <row r="13" spans="2:26" x14ac:dyDescent="0.25">
      <c r="B13" t="s">
        <v>218</v>
      </c>
      <c r="C13" t="s">
        <v>161</v>
      </c>
      <c r="F13" t="s">
        <v>210</v>
      </c>
      <c r="G13" s="126" t="s">
        <v>110</v>
      </c>
      <c r="H13" s="125">
        <v>0.1</v>
      </c>
      <c r="I13" s="126" t="s">
        <v>127</v>
      </c>
      <c r="J13" s="125">
        <v>0.6</v>
      </c>
      <c r="K13" s="126" t="s">
        <v>127</v>
      </c>
      <c r="Q13" t="s">
        <v>110</v>
      </c>
      <c r="R13" t="s">
        <v>233</v>
      </c>
      <c r="S13" t="s">
        <v>166</v>
      </c>
      <c r="T13" t="s">
        <v>52</v>
      </c>
      <c r="U13" t="s">
        <v>56</v>
      </c>
      <c r="V13" t="s">
        <v>110</v>
      </c>
      <c r="W13" s="124">
        <v>0.1</v>
      </c>
      <c r="X13" t="s">
        <v>233</v>
      </c>
      <c r="Y13" s="124">
        <v>0.2</v>
      </c>
      <c r="Z13" t="s">
        <v>166</v>
      </c>
    </row>
    <row r="14" spans="2:26" x14ac:dyDescent="0.25">
      <c r="B14" t="s">
        <v>219</v>
      </c>
      <c r="C14" t="s">
        <v>127</v>
      </c>
      <c r="F14" t="s">
        <v>211</v>
      </c>
      <c r="G14" s="126" t="s">
        <v>110</v>
      </c>
      <c r="H14" s="125">
        <v>0.1</v>
      </c>
      <c r="I14" s="126" t="s">
        <v>130</v>
      </c>
      <c r="J14" s="125">
        <v>0.8</v>
      </c>
      <c r="K14" s="126" t="s">
        <v>163</v>
      </c>
      <c r="Q14" t="s">
        <v>110</v>
      </c>
      <c r="R14" t="s">
        <v>124</v>
      </c>
      <c r="S14" t="s">
        <v>166</v>
      </c>
      <c r="T14" t="s">
        <v>52</v>
      </c>
      <c r="U14" t="s">
        <v>56</v>
      </c>
      <c r="V14" t="s">
        <v>110</v>
      </c>
      <c r="W14" s="124">
        <v>0.1</v>
      </c>
      <c r="X14" t="s">
        <v>124</v>
      </c>
      <c r="Y14" s="124">
        <v>0.4</v>
      </c>
      <c r="Z14" t="s">
        <v>166</v>
      </c>
    </row>
    <row r="15" spans="2:26" x14ac:dyDescent="0.25">
      <c r="B15" t="s">
        <v>213</v>
      </c>
      <c r="C15" t="s">
        <v>127</v>
      </c>
      <c r="F15" t="s">
        <v>212</v>
      </c>
      <c r="G15" s="126" t="s">
        <v>110</v>
      </c>
      <c r="H15" s="125">
        <v>0.1</v>
      </c>
      <c r="I15" s="126" t="s">
        <v>132</v>
      </c>
      <c r="J15" s="125">
        <v>1</v>
      </c>
      <c r="K15" s="126" t="s">
        <v>161</v>
      </c>
      <c r="Q15" t="s">
        <v>110</v>
      </c>
      <c r="R15" t="s">
        <v>127</v>
      </c>
      <c r="S15" t="s">
        <v>127</v>
      </c>
      <c r="T15" t="s">
        <v>52</v>
      </c>
      <c r="U15" t="s">
        <v>56</v>
      </c>
      <c r="V15" t="s">
        <v>110</v>
      </c>
      <c r="W15" s="124">
        <v>0.1</v>
      </c>
      <c r="X15" t="s">
        <v>127</v>
      </c>
      <c r="Y15" s="124">
        <v>0.6</v>
      </c>
      <c r="Z15" t="s">
        <v>127</v>
      </c>
    </row>
    <row r="16" spans="2:26" x14ac:dyDescent="0.25">
      <c r="B16" t="s">
        <v>229</v>
      </c>
      <c r="C16" t="s">
        <v>127</v>
      </c>
      <c r="F16" t="s">
        <v>214</v>
      </c>
      <c r="G16" s="126" t="s">
        <v>110</v>
      </c>
      <c r="H16" s="125">
        <v>0.2</v>
      </c>
      <c r="I16" s="126" t="s">
        <v>233</v>
      </c>
      <c r="J16" s="125">
        <v>0.2</v>
      </c>
      <c r="K16" s="126" t="s">
        <v>166</v>
      </c>
      <c r="T16" t="s">
        <v>52</v>
      </c>
      <c r="U16" t="s">
        <v>56</v>
      </c>
    </row>
    <row r="17" spans="2:21" x14ac:dyDescent="0.25">
      <c r="B17" t="s">
        <v>220</v>
      </c>
      <c r="C17" t="s">
        <v>207</v>
      </c>
      <c r="F17" t="s">
        <v>215</v>
      </c>
      <c r="G17" s="126" t="s">
        <v>110</v>
      </c>
      <c r="H17" s="125">
        <v>0.2</v>
      </c>
      <c r="I17" s="126" t="s">
        <v>124</v>
      </c>
      <c r="J17" s="125">
        <v>0.4</v>
      </c>
      <c r="K17" s="126" t="s">
        <v>166</v>
      </c>
      <c r="R17" s="125">
        <v>0.5</v>
      </c>
      <c r="S17" s="124">
        <v>0.5</v>
      </c>
      <c r="T17" t="s">
        <v>52</v>
      </c>
      <c r="U17" t="s">
        <v>56</v>
      </c>
    </row>
    <row r="18" spans="2:21" x14ac:dyDescent="0.25">
      <c r="B18" t="s">
        <v>221</v>
      </c>
      <c r="C18" t="s">
        <v>161</v>
      </c>
      <c r="F18" t="s">
        <v>216</v>
      </c>
      <c r="G18" s="126" t="s">
        <v>110</v>
      </c>
      <c r="H18" s="125">
        <v>0.2</v>
      </c>
      <c r="I18" s="126" t="s">
        <v>127</v>
      </c>
      <c r="J18" s="125">
        <v>0.6</v>
      </c>
      <c r="K18" s="126" t="s">
        <v>127</v>
      </c>
      <c r="R18" s="125">
        <v>0.45</v>
      </c>
      <c r="S18" s="124">
        <v>0.35</v>
      </c>
      <c r="T18" t="s">
        <v>52</v>
      </c>
      <c r="U18" t="s">
        <v>56</v>
      </c>
    </row>
    <row r="19" spans="2:21" x14ac:dyDescent="0.25">
      <c r="B19" t="s">
        <v>222</v>
      </c>
      <c r="C19" t="s">
        <v>127</v>
      </c>
      <c r="F19" t="s">
        <v>217</v>
      </c>
      <c r="G19" s="126" t="s">
        <v>110</v>
      </c>
      <c r="H19" s="125">
        <v>0.2</v>
      </c>
      <c r="I19" s="126" t="s">
        <v>130</v>
      </c>
      <c r="J19" s="125">
        <v>0.8</v>
      </c>
      <c r="K19" s="126" t="s">
        <v>163</v>
      </c>
      <c r="R19" s="125">
        <v>0.4</v>
      </c>
      <c r="T19" t="s">
        <v>52</v>
      </c>
      <c r="U19" t="s">
        <v>56</v>
      </c>
    </row>
    <row r="20" spans="2:21" x14ac:dyDescent="0.25">
      <c r="B20" t="s">
        <v>223</v>
      </c>
      <c r="C20" t="s">
        <v>127</v>
      </c>
      <c r="F20" t="s">
        <v>218</v>
      </c>
      <c r="G20" s="126" t="s">
        <v>110</v>
      </c>
      <c r="H20" s="125">
        <v>0.2</v>
      </c>
      <c r="I20" s="126" t="s">
        <v>132</v>
      </c>
      <c r="J20" s="125">
        <v>1</v>
      </c>
      <c r="K20" s="126" t="s">
        <v>161</v>
      </c>
      <c r="R20" s="125">
        <v>0.35</v>
      </c>
      <c r="T20" t="s">
        <v>52</v>
      </c>
      <c r="U20" t="s">
        <v>56</v>
      </c>
    </row>
    <row r="21" spans="2:21" x14ac:dyDescent="0.25">
      <c r="B21" t="s">
        <v>224</v>
      </c>
      <c r="C21" t="s">
        <v>207</v>
      </c>
      <c r="F21" t="s">
        <v>219</v>
      </c>
      <c r="G21" s="126" t="s">
        <v>111</v>
      </c>
      <c r="H21" s="125">
        <v>0.3</v>
      </c>
      <c r="I21" s="126" t="s">
        <v>233</v>
      </c>
      <c r="J21" s="125">
        <v>0.2</v>
      </c>
      <c r="K21" s="126" t="s">
        <v>166</v>
      </c>
      <c r="R21" s="125">
        <v>0.35</v>
      </c>
      <c r="T21" t="s">
        <v>52</v>
      </c>
      <c r="U21" t="s">
        <v>56</v>
      </c>
    </row>
    <row r="22" spans="2:21" x14ac:dyDescent="0.25">
      <c r="B22" t="s">
        <v>225</v>
      </c>
      <c r="C22" t="s">
        <v>207</v>
      </c>
      <c r="F22" t="s">
        <v>213</v>
      </c>
      <c r="G22" s="126" t="s">
        <v>111</v>
      </c>
      <c r="H22" s="125">
        <v>0.3</v>
      </c>
      <c r="I22" s="126" t="s">
        <v>124</v>
      </c>
      <c r="J22" s="125">
        <v>0.4</v>
      </c>
      <c r="K22" s="126" t="s">
        <v>127</v>
      </c>
      <c r="R22" s="125">
        <v>0.3</v>
      </c>
      <c r="T22" t="s">
        <v>52</v>
      </c>
      <c r="U22" t="s">
        <v>56</v>
      </c>
    </row>
    <row r="23" spans="2:21" x14ac:dyDescent="0.25">
      <c r="B23" t="s">
        <v>226</v>
      </c>
      <c r="C23" t="s">
        <v>161</v>
      </c>
      <c r="F23" t="s">
        <v>229</v>
      </c>
      <c r="G23" s="126" t="s">
        <v>111</v>
      </c>
      <c r="H23" s="125">
        <v>0.3</v>
      </c>
      <c r="I23" s="126" t="s">
        <v>127</v>
      </c>
      <c r="J23" s="125">
        <v>0.6</v>
      </c>
      <c r="K23" s="126" t="s">
        <v>127</v>
      </c>
      <c r="T23" t="s">
        <v>52</v>
      </c>
      <c r="U23" t="s">
        <v>56</v>
      </c>
    </row>
    <row r="24" spans="2:21" x14ac:dyDescent="0.25">
      <c r="B24" t="s">
        <v>274</v>
      </c>
      <c r="C24" t="s">
        <v>207</v>
      </c>
      <c r="F24" t="s">
        <v>220</v>
      </c>
      <c r="G24" s="126" t="s">
        <v>111</v>
      </c>
      <c r="H24" s="125">
        <v>0.3</v>
      </c>
      <c r="I24" s="126" t="s">
        <v>130</v>
      </c>
      <c r="J24" s="125">
        <v>0.8</v>
      </c>
      <c r="K24" s="126" t="s">
        <v>163</v>
      </c>
      <c r="T24" t="s">
        <v>52</v>
      </c>
      <c r="U24" t="s">
        <v>56</v>
      </c>
    </row>
    <row r="25" spans="2:21" x14ac:dyDescent="0.25">
      <c r="B25" t="s">
        <v>275</v>
      </c>
      <c r="C25" t="s">
        <v>207</v>
      </c>
      <c r="F25" t="s">
        <v>221</v>
      </c>
      <c r="G25" s="126" t="s">
        <v>111</v>
      </c>
      <c r="H25" s="125">
        <v>0.3</v>
      </c>
      <c r="I25" s="126" t="s">
        <v>132</v>
      </c>
      <c r="J25" s="125">
        <v>1</v>
      </c>
      <c r="K25" s="126" t="s">
        <v>161</v>
      </c>
    </row>
    <row r="26" spans="2:21" x14ac:dyDescent="0.25">
      <c r="B26" t="s">
        <v>276</v>
      </c>
      <c r="C26" t="s">
        <v>207</v>
      </c>
      <c r="F26" t="s">
        <v>222</v>
      </c>
      <c r="G26" s="126" t="s">
        <v>111</v>
      </c>
      <c r="H26" s="125">
        <v>0.4</v>
      </c>
      <c r="I26" s="126" t="s">
        <v>233</v>
      </c>
      <c r="J26" s="125">
        <v>0.2</v>
      </c>
      <c r="K26" s="126" t="s">
        <v>166</v>
      </c>
    </row>
    <row r="27" spans="2:21" x14ac:dyDescent="0.25">
      <c r="B27" t="s">
        <v>277</v>
      </c>
      <c r="C27" t="s">
        <v>207</v>
      </c>
      <c r="F27" t="s">
        <v>223</v>
      </c>
      <c r="G27" s="126" t="s">
        <v>111</v>
      </c>
      <c r="H27" s="125">
        <v>0.4</v>
      </c>
      <c r="I27" s="126" t="s">
        <v>124</v>
      </c>
      <c r="J27" s="125">
        <v>0.4</v>
      </c>
      <c r="K27" s="126" t="s">
        <v>127</v>
      </c>
    </row>
    <row r="28" spans="2:21" x14ac:dyDescent="0.25">
      <c r="B28" t="s">
        <v>278</v>
      </c>
      <c r="C28" t="s">
        <v>161</v>
      </c>
      <c r="F28" t="s">
        <v>224</v>
      </c>
      <c r="G28" s="126" t="s">
        <v>111</v>
      </c>
      <c r="H28" s="125">
        <v>0.4</v>
      </c>
      <c r="I28" s="126" t="s">
        <v>127</v>
      </c>
      <c r="J28" s="125">
        <v>0.6</v>
      </c>
      <c r="K28" s="126" t="s">
        <v>127</v>
      </c>
    </row>
    <row r="29" spans="2:21" x14ac:dyDescent="0.25">
      <c r="F29" t="s">
        <v>225</v>
      </c>
      <c r="G29" s="126" t="s">
        <v>111</v>
      </c>
      <c r="H29" s="125">
        <v>0.4</v>
      </c>
      <c r="I29" s="126" t="s">
        <v>130</v>
      </c>
      <c r="J29" s="125">
        <v>0.8</v>
      </c>
      <c r="K29" s="126" t="s">
        <v>163</v>
      </c>
    </row>
    <row r="30" spans="2:21" x14ac:dyDescent="0.25">
      <c r="F30" t="s">
        <v>226</v>
      </c>
      <c r="G30" s="126" t="s">
        <v>111</v>
      </c>
      <c r="H30" s="125">
        <v>0.4</v>
      </c>
      <c r="I30" s="126" t="s">
        <v>132</v>
      </c>
      <c r="J30" s="125">
        <v>1</v>
      </c>
      <c r="K30" s="126" t="s">
        <v>161</v>
      </c>
    </row>
    <row r="31" spans="2:21" x14ac:dyDescent="0.25">
      <c r="F31" t="s">
        <v>227</v>
      </c>
      <c r="G31" s="126" t="s">
        <v>113</v>
      </c>
      <c r="H31" s="125">
        <v>0.5</v>
      </c>
      <c r="I31" s="126" t="s">
        <v>233</v>
      </c>
      <c r="J31" s="125">
        <v>0.2</v>
      </c>
      <c r="K31" s="126" t="s">
        <v>127</v>
      </c>
    </row>
    <row r="32" spans="2:21" x14ac:dyDescent="0.25">
      <c r="F32" t="s">
        <v>228</v>
      </c>
      <c r="G32" s="126" t="s">
        <v>113</v>
      </c>
      <c r="H32" s="125">
        <v>0.5</v>
      </c>
      <c r="I32" s="126" t="s">
        <v>124</v>
      </c>
      <c r="J32" s="125">
        <v>0.4</v>
      </c>
      <c r="K32" s="126" t="s">
        <v>127</v>
      </c>
    </row>
    <row r="33" spans="6:11" x14ac:dyDescent="0.25">
      <c r="F33" t="s">
        <v>230</v>
      </c>
      <c r="G33" s="126" t="s">
        <v>113</v>
      </c>
      <c r="H33" s="125">
        <v>0.5</v>
      </c>
      <c r="I33" s="126" t="s">
        <v>127</v>
      </c>
      <c r="J33" s="125">
        <v>0.6</v>
      </c>
      <c r="K33" s="126" t="s">
        <v>127</v>
      </c>
    </row>
    <row r="34" spans="6:11" x14ac:dyDescent="0.25">
      <c r="F34" t="s">
        <v>232</v>
      </c>
      <c r="G34" s="126" t="s">
        <v>113</v>
      </c>
      <c r="H34" s="125">
        <v>0.5</v>
      </c>
      <c r="I34" s="126" t="s">
        <v>130</v>
      </c>
      <c r="J34" s="125">
        <v>0.8</v>
      </c>
      <c r="K34" s="126" t="s">
        <v>163</v>
      </c>
    </row>
    <row r="35" spans="6:11" x14ac:dyDescent="0.25">
      <c r="F35" t="s">
        <v>231</v>
      </c>
      <c r="G35" s="126" t="s">
        <v>113</v>
      </c>
      <c r="H35" s="125">
        <v>0.5</v>
      </c>
      <c r="I35" s="126" t="s">
        <v>132</v>
      </c>
      <c r="J35" s="125">
        <v>1</v>
      </c>
      <c r="K35" s="126" t="s">
        <v>161</v>
      </c>
    </row>
    <row r="37" spans="6:11" ht="45" x14ac:dyDescent="0.25">
      <c r="G37" s="127" t="s">
        <v>241</v>
      </c>
    </row>
    <row r="38" spans="6:11" ht="105" x14ac:dyDescent="0.25">
      <c r="G38" s="127" t="s">
        <v>242</v>
      </c>
    </row>
    <row r="39" spans="6:11" ht="75" x14ac:dyDescent="0.25">
      <c r="G39" s="127" t="s">
        <v>243</v>
      </c>
    </row>
    <row r="40" spans="6:11" ht="75" x14ac:dyDescent="0.25">
      <c r="G40" s="127" t="s">
        <v>244</v>
      </c>
    </row>
    <row r="41" spans="6:11" ht="75" x14ac:dyDescent="0.25">
      <c r="G41" s="127" t="s">
        <v>245</v>
      </c>
    </row>
    <row r="42" spans="6:11" ht="45" x14ac:dyDescent="0.25">
      <c r="G42" s="127" t="s">
        <v>246</v>
      </c>
    </row>
    <row r="43" spans="6:11" ht="105" x14ac:dyDescent="0.25">
      <c r="G43" s="127" t="s">
        <v>247</v>
      </c>
    </row>
    <row r="44" spans="6:11" ht="75" x14ac:dyDescent="0.25">
      <c r="G44" s="127" t="s">
        <v>248</v>
      </c>
    </row>
    <row r="45" spans="6:11" ht="75" x14ac:dyDescent="0.25">
      <c r="G45" s="127" t="s">
        <v>249</v>
      </c>
    </row>
    <row r="46" spans="6:11" ht="75" x14ac:dyDescent="0.25">
      <c r="G46" s="127" t="s">
        <v>250</v>
      </c>
    </row>
    <row r="47" spans="6:11" ht="45" x14ac:dyDescent="0.25">
      <c r="G47" s="127" t="s">
        <v>251</v>
      </c>
    </row>
    <row r="48" spans="6:11" ht="105" x14ac:dyDescent="0.25">
      <c r="G48" s="127" t="s">
        <v>252</v>
      </c>
    </row>
    <row r="49" spans="7:7" ht="75" x14ac:dyDescent="0.25">
      <c r="G49" s="127" t="s">
        <v>253</v>
      </c>
    </row>
    <row r="50" spans="7:7" ht="75" x14ac:dyDescent="0.25">
      <c r="G50" s="127" t="s">
        <v>254</v>
      </c>
    </row>
    <row r="51" spans="7:7" ht="75" x14ac:dyDescent="0.25">
      <c r="G51" s="127" t="s">
        <v>255</v>
      </c>
    </row>
    <row r="52" spans="7:7" ht="45" x14ac:dyDescent="0.25">
      <c r="G52" s="127" t="s">
        <v>256</v>
      </c>
    </row>
    <row r="53" spans="7:7" ht="105" x14ac:dyDescent="0.25">
      <c r="G53" s="127" t="s">
        <v>257</v>
      </c>
    </row>
    <row r="54" spans="7:7" ht="75" x14ac:dyDescent="0.25">
      <c r="G54" s="127" t="s">
        <v>258</v>
      </c>
    </row>
    <row r="55" spans="7:7" ht="75" x14ac:dyDescent="0.25">
      <c r="G55" s="127" t="s">
        <v>259</v>
      </c>
    </row>
    <row r="56" spans="7:7" ht="75" x14ac:dyDescent="0.25">
      <c r="G56" s="127" t="s">
        <v>260</v>
      </c>
    </row>
    <row r="57" spans="7:7" ht="45" x14ac:dyDescent="0.25">
      <c r="G57" s="127" t="s">
        <v>261</v>
      </c>
    </row>
    <row r="58" spans="7:7" ht="105" x14ac:dyDescent="0.25">
      <c r="G58" s="127" t="s">
        <v>262</v>
      </c>
    </row>
    <row r="59" spans="7:7" ht="75" x14ac:dyDescent="0.25">
      <c r="G59" s="127" t="s">
        <v>263</v>
      </c>
    </row>
    <row r="60" spans="7:7" ht="75" x14ac:dyDescent="0.25">
      <c r="G60" s="127" t="s">
        <v>264</v>
      </c>
    </row>
    <row r="61" spans="7:7" ht="75" x14ac:dyDescent="0.25">
      <c r="G61" s="127" t="s">
        <v>265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280</v>
      </c>
    </row>
    <row r="3" spans="2:11" ht="30" x14ac:dyDescent="0.25">
      <c r="B3" t="s">
        <v>40</v>
      </c>
      <c r="C3" s="82" t="s">
        <v>41</v>
      </c>
      <c r="D3" s="5" t="s">
        <v>47</v>
      </c>
      <c r="E3" t="s">
        <v>52</v>
      </c>
      <c r="F3" t="s">
        <v>56</v>
      </c>
      <c r="G3" t="s">
        <v>59</v>
      </c>
      <c r="H3" t="s">
        <v>62</v>
      </c>
      <c r="I3" t="s">
        <v>65</v>
      </c>
      <c r="J3" t="s">
        <v>176</v>
      </c>
      <c r="K3" t="s">
        <v>281</v>
      </c>
    </row>
    <row r="4" spans="2:11" ht="75" x14ac:dyDescent="0.25">
      <c r="B4" s="143" t="s">
        <v>286</v>
      </c>
      <c r="C4" t="s">
        <v>42</v>
      </c>
      <c r="D4" s="5" t="s">
        <v>48</v>
      </c>
      <c r="E4" t="s">
        <v>53</v>
      </c>
      <c r="F4" t="s">
        <v>57</v>
      </c>
      <c r="G4" t="s">
        <v>60</v>
      </c>
      <c r="H4" t="s">
        <v>63</v>
      </c>
      <c r="I4" t="s">
        <v>66</v>
      </c>
      <c r="J4" t="s">
        <v>177</v>
      </c>
      <c r="K4" t="s">
        <v>282</v>
      </c>
    </row>
    <row r="5" spans="2:11" ht="60" x14ac:dyDescent="0.25">
      <c r="B5" s="143" t="s">
        <v>299</v>
      </c>
      <c r="C5" t="s">
        <v>43</v>
      </c>
      <c r="D5" s="5" t="s">
        <v>129</v>
      </c>
      <c r="E5" t="s">
        <v>54</v>
      </c>
      <c r="K5" t="s">
        <v>283</v>
      </c>
    </row>
    <row r="6" spans="2:11" ht="45" x14ac:dyDescent="0.25">
      <c r="B6" s="143" t="s">
        <v>285</v>
      </c>
      <c r="C6" t="s">
        <v>44</v>
      </c>
      <c r="D6" s="5" t="s">
        <v>301</v>
      </c>
      <c r="K6" t="s">
        <v>284</v>
      </c>
    </row>
    <row r="7" spans="2:11" ht="60" x14ac:dyDescent="0.25">
      <c r="B7" s="143" t="s">
        <v>312</v>
      </c>
      <c r="C7" t="s">
        <v>45</v>
      </c>
      <c r="D7" s="83" t="s">
        <v>50</v>
      </c>
    </row>
    <row r="8" spans="2:11" ht="30" x14ac:dyDescent="0.25">
      <c r="B8" s="143" t="s">
        <v>376</v>
      </c>
      <c r="C8" t="s">
        <v>300</v>
      </c>
      <c r="D8" s="133" t="s">
        <v>292</v>
      </c>
    </row>
    <row r="9" spans="2:11" ht="30" x14ac:dyDescent="0.25">
      <c r="B9" s="143" t="s">
        <v>377</v>
      </c>
      <c r="C9" t="s">
        <v>174</v>
      </c>
      <c r="D9" s="133" t="s">
        <v>293</v>
      </c>
    </row>
    <row r="10" spans="2:11" ht="30" x14ac:dyDescent="0.25">
      <c r="C10" t="s">
        <v>339</v>
      </c>
      <c r="D10" s="133" t="s">
        <v>294</v>
      </c>
    </row>
    <row r="11" spans="2:11" ht="30" x14ac:dyDescent="0.25">
      <c r="D11" s="133" t="s">
        <v>295</v>
      </c>
    </row>
    <row r="12" spans="2:11" ht="30" x14ac:dyDescent="0.25">
      <c r="D12" s="133" t="s">
        <v>296</v>
      </c>
    </row>
    <row r="13" spans="2:11" ht="30" x14ac:dyDescent="0.25">
      <c r="D13" s="132" t="s">
        <v>287</v>
      </c>
    </row>
    <row r="14" spans="2:11" ht="30" x14ac:dyDescent="0.25">
      <c r="D14" s="132" t="s">
        <v>288</v>
      </c>
    </row>
    <row r="15" spans="2:11" ht="30" x14ac:dyDescent="0.25">
      <c r="D15" s="132" t="s">
        <v>289</v>
      </c>
    </row>
    <row r="16" spans="2:11" ht="30" x14ac:dyDescent="0.25">
      <c r="D16" s="132" t="s">
        <v>290</v>
      </c>
    </row>
    <row r="17" spans="4:4" ht="30" x14ac:dyDescent="0.25">
      <c r="D17" s="132" t="s">
        <v>291</v>
      </c>
    </row>
    <row r="18" spans="4:4" ht="60" x14ac:dyDescent="0.25">
      <c r="D18" s="82" t="s">
        <v>373</v>
      </c>
    </row>
    <row r="19" spans="4:4" ht="60" x14ac:dyDescent="0.25">
      <c r="D19" s="82" t="s">
        <v>374</v>
      </c>
    </row>
    <row r="20" spans="4:4" ht="30" x14ac:dyDescent="0.25">
      <c r="D20" s="153" t="s">
        <v>304</v>
      </c>
    </row>
    <row r="21" spans="4:4" ht="30" x14ac:dyDescent="0.25">
      <c r="D21" s="153" t="s">
        <v>308</v>
      </c>
    </row>
    <row r="22" spans="4:4" ht="30" x14ac:dyDescent="0.25">
      <c r="D22" s="153" t="s">
        <v>309</v>
      </c>
    </row>
    <row r="23" spans="4:4" ht="30" x14ac:dyDescent="0.25">
      <c r="D23" s="153" t="s">
        <v>310</v>
      </c>
    </row>
    <row r="24" spans="4:4" ht="45" x14ac:dyDescent="0.25">
      <c r="D24" s="153" t="s">
        <v>311</v>
      </c>
    </row>
    <row r="25" spans="4:4" ht="45" x14ac:dyDescent="0.25">
      <c r="D25" s="153" t="s">
        <v>302</v>
      </c>
    </row>
    <row r="26" spans="4:4" ht="60" x14ac:dyDescent="0.25">
      <c r="D26" s="153" t="s">
        <v>303</v>
      </c>
    </row>
    <row r="27" spans="4:4" ht="45" x14ac:dyDescent="0.25">
      <c r="D27" s="153" t="s">
        <v>320</v>
      </c>
    </row>
    <row r="28" spans="4:4" ht="45" x14ac:dyDescent="0.25">
      <c r="D28" s="153" t="s">
        <v>321</v>
      </c>
    </row>
    <row r="29" spans="4:4" ht="45" x14ac:dyDescent="0.25">
      <c r="D29" s="153" t="s">
        <v>322</v>
      </c>
    </row>
    <row r="30" spans="4:4" ht="45" x14ac:dyDescent="0.25">
      <c r="D30" s="153" t="s">
        <v>319</v>
      </c>
    </row>
    <row r="31" spans="4:4" ht="45" x14ac:dyDescent="0.25">
      <c r="D31" s="153" t="s">
        <v>323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H25" zoomScale="85" zoomScaleNormal="85" workbookViewId="0">
      <selection activeCell="R15" sqref="R15:S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1"/>
  </cols>
  <sheetData>
    <row r="1" spans="1:278" s="145" customFormat="1" ht="16.5" customHeight="1" x14ac:dyDescent="0.3">
      <c r="A1" s="380"/>
      <c r="B1" s="381"/>
      <c r="C1" s="381"/>
      <c r="D1" s="511" t="s">
        <v>358</v>
      </c>
      <c r="E1" s="511"/>
      <c r="F1" s="511"/>
      <c r="G1" s="511"/>
      <c r="H1" s="511"/>
      <c r="I1" s="511"/>
      <c r="J1" s="511"/>
      <c r="K1" s="511"/>
      <c r="L1" s="511"/>
      <c r="M1" s="511"/>
      <c r="N1" s="511"/>
      <c r="O1" s="511"/>
      <c r="P1" s="511"/>
      <c r="Q1" s="512"/>
      <c r="R1" s="360" t="s">
        <v>67</v>
      </c>
      <c r="S1" s="360"/>
      <c r="T1" s="360"/>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x14ac:dyDescent="0.3">
      <c r="A2" s="382"/>
      <c r="B2" s="383"/>
      <c r="C2" s="383"/>
      <c r="D2" s="513"/>
      <c r="E2" s="513"/>
      <c r="F2" s="513"/>
      <c r="G2" s="513"/>
      <c r="H2" s="513"/>
      <c r="I2" s="513"/>
      <c r="J2" s="513"/>
      <c r="K2" s="513"/>
      <c r="L2" s="513"/>
      <c r="M2" s="513"/>
      <c r="N2" s="513"/>
      <c r="O2" s="513"/>
      <c r="P2" s="513"/>
      <c r="Q2" s="514"/>
      <c r="R2" s="360"/>
      <c r="S2" s="360"/>
      <c r="T2" s="360"/>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x14ac:dyDescent="0.3">
      <c r="A3" s="2"/>
      <c r="B3" s="2"/>
      <c r="C3" s="175"/>
      <c r="D3" s="513"/>
      <c r="E3" s="513"/>
      <c r="F3" s="513"/>
      <c r="G3" s="513"/>
      <c r="H3" s="513"/>
      <c r="I3" s="513"/>
      <c r="J3" s="513"/>
      <c r="K3" s="513"/>
      <c r="L3" s="513"/>
      <c r="M3" s="513"/>
      <c r="N3" s="513"/>
      <c r="O3" s="513"/>
      <c r="P3" s="513"/>
      <c r="Q3" s="514"/>
      <c r="R3" s="360"/>
      <c r="S3" s="360"/>
      <c r="T3" s="360"/>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x14ac:dyDescent="0.3">
      <c r="A4" s="373" t="s">
        <v>0</v>
      </c>
      <c r="B4" s="374"/>
      <c r="C4" s="375"/>
      <c r="D4" s="376" t="str">
        <f>'Mapa Final'!D4</f>
        <v>Mejoramiento SIGCMA</v>
      </c>
      <c r="E4" s="377"/>
      <c r="F4" s="377"/>
      <c r="G4" s="377"/>
      <c r="H4" s="377"/>
      <c r="I4" s="377"/>
      <c r="J4" s="377"/>
      <c r="K4" s="377"/>
      <c r="L4" s="377"/>
      <c r="M4" s="377"/>
      <c r="N4" s="378"/>
      <c r="O4" s="379"/>
      <c r="P4" s="379"/>
      <c r="Q4" s="379"/>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x14ac:dyDescent="0.3">
      <c r="A5" s="373" t="s">
        <v>1</v>
      </c>
      <c r="B5" s="374"/>
      <c r="C5" s="375"/>
      <c r="D5" s="384"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85"/>
      <c r="F5" s="385"/>
      <c r="G5" s="385"/>
      <c r="H5" s="385"/>
      <c r="I5" s="385"/>
      <c r="J5" s="385"/>
      <c r="K5" s="385"/>
      <c r="L5" s="385"/>
      <c r="M5" s="385"/>
      <c r="N5" s="386"/>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x14ac:dyDescent="0.35">
      <c r="A6" s="373" t="s">
        <v>2</v>
      </c>
      <c r="B6" s="374"/>
      <c r="C6" s="375"/>
      <c r="D6" s="384" t="str">
        <f>'Mapa Final'!D6</f>
        <v>Nivel Nacional</v>
      </c>
      <c r="E6" s="385"/>
      <c r="F6" s="385"/>
      <c r="G6" s="385"/>
      <c r="H6" s="385"/>
      <c r="I6" s="385"/>
      <c r="J6" s="385"/>
      <c r="K6" s="385"/>
      <c r="L6" s="385"/>
      <c r="M6" s="385"/>
      <c r="N6" s="386"/>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40.5" customHeight="1" thickTop="1" thickBot="1" x14ac:dyDescent="0.3">
      <c r="A7" s="506" t="s">
        <v>340</v>
      </c>
      <c r="B7" s="507"/>
      <c r="C7" s="507"/>
      <c r="D7" s="507"/>
      <c r="E7" s="507"/>
      <c r="F7" s="508"/>
      <c r="G7" s="163"/>
      <c r="H7" s="509" t="s">
        <v>341</v>
      </c>
      <c r="I7" s="509"/>
      <c r="J7" s="509"/>
      <c r="K7" s="509" t="s">
        <v>342</v>
      </c>
      <c r="L7" s="509"/>
      <c r="M7" s="509"/>
      <c r="N7" s="510" t="s">
        <v>343</v>
      </c>
      <c r="O7" s="515" t="s">
        <v>344</v>
      </c>
      <c r="P7" s="517" t="s">
        <v>345</v>
      </c>
      <c r="Q7" s="518"/>
      <c r="R7" s="517" t="s">
        <v>346</v>
      </c>
      <c r="S7" s="518"/>
      <c r="T7" s="519" t="s">
        <v>347</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thickTop="1" thickBot="1" x14ac:dyDescent="0.3">
      <c r="A8" s="173" t="s">
        <v>198</v>
      </c>
      <c r="B8" s="173" t="s">
        <v>371</v>
      </c>
      <c r="C8" s="174" t="s">
        <v>8</v>
      </c>
      <c r="D8" s="164" t="s">
        <v>355</v>
      </c>
      <c r="E8" s="176" t="s">
        <v>10</v>
      </c>
      <c r="F8" s="176" t="s">
        <v>11</v>
      </c>
      <c r="G8" s="176" t="s">
        <v>12</v>
      </c>
      <c r="H8" s="166" t="s">
        <v>348</v>
      </c>
      <c r="I8" s="166" t="s">
        <v>38</v>
      </c>
      <c r="J8" s="166" t="s">
        <v>349</v>
      </c>
      <c r="K8" s="166" t="s">
        <v>348</v>
      </c>
      <c r="L8" s="166" t="s">
        <v>350</v>
      </c>
      <c r="M8" s="166" t="s">
        <v>349</v>
      </c>
      <c r="N8" s="510"/>
      <c r="O8" s="516"/>
      <c r="P8" s="167" t="s">
        <v>351</v>
      </c>
      <c r="Q8" s="167" t="s">
        <v>352</v>
      </c>
      <c r="R8" s="167" t="s">
        <v>353</v>
      </c>
      <c r="S8" s="167" t="s">
        <v>354</v>
      </c>
      <c r="T8" s="519"/>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x14ac:dyDescent="0.3">
      <c r="A9" s="523"/>
      <c r="B9" s="524"/>
      <c r="C9" s="524"/>
      <c r="D9" s="524"/>
      <c r="E9" s="524"/>
      <c r="F9" s="524"/>
      <c r="G9" s="524"/>
      <c r="H9" s="524"/>
      <c r="I9" s="524"/>
      <c r="J9" s="524"/>
      <c r="K9" s="524"/>
      <c r="L9" s="524"/>
      <c r="M9" s="524"/>
      <c r="N9" s="52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25">
        <f>'Mapa Final'!A10</f>
        <v>1</v>
      </c>
      <c r="B10" s="579" t="str">
        <f>'Mapa Final'!B10</f>
        <v>Inexactitud</v>
      </c>
      <c r="C10" s="528" t="str">
        <f>'Mapa Final'!C10</f>
        <v>Incumplimiento de las metas establecidas</v>
      </c>
      <c r="D10" s="528"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31" t="str">
        <f>'Mapa Final'!E10</f>
        <v>Falta de control y analisis de la informacion</v>
      </c>
      <c r="F10" s="531" t="str">
        <f>'Mapa Final'!F10</f>
        <v>Presentar datos o estimaciones equivocadas y/o incompletas del SIGCMA.</v>
      </c>
      <c r="G10" s="531" t="str">
        <f>'Mapa Final'!G10</f>
        <v>Ejecución y Administración de Procesos</v>
      </c>
      <c r="H10" s="543" t="str">
        <f>'Mapa Final'!I10</f>
        <v>Media</v>
      </c>
      <c r="I10" s="546" t="str">
        <f>'Mapa Final'!L10</f>
        <v>Moderado</v>
      </c>
      <c r="J10" s="549" t="str">
        <f>'Mapa Final'!N10</f>
        <v>Moderado</v>
      </c>
      <c r="K10" s="537" t="str">
        <f>'Mapa Final'!AA10</f>
        <v>Baja</v>
      </c>
      <c r="L10" s="537" t="str">
        <f>'Mapa Final'!AE10</f>
        <v>Moderado</v>
      </c>
      <c r="M10" s="534" t="str">
        <f>'Mapa Final'!AG10</f>
        <v>Moderado</v>
      </c>
      <c r="N10" s="537" t="str">
        <f>'Mapa Final'!AH10</f>
        <v>Aceptar</v>
      </c>
      <c r="O10" s="540" t="s">
        <v>617</v>
      </c>
      <c r="P10" s="520"/>
      <c r="Q10" s="587" t="s">
        <v>623</v>
      </c>
      <c r="R10" s="615">
        <v>44197</v>
      </c>
      <c r="S10" s="615">
        <v>44286</v>
      </c>
      <c r="T10" s="540" t="s">
        <v>624</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x14ac:dyDescent="0.2">
      <c r="A11" s="526"/>
      <c r="B11" s="350"/>
      <c r="C11" s="529"/>
      <c r="D11" s="529"/>
      <c r="E11" s="532"/>
      <c r="F11" s="532"/>
      <c r="G11" s="532"/>
      <c r="H11" s="544"/>
      <c r="I11" s="547"/>
      <c r="J11" s="550"/>
      <c r="K11" s="538"/>
      <c r="L11" s="538"/>
      <c r="M11" s="535"/>
      <c r="N11" s="538"/>
      <c r="O11" s="541"/>
      <c r="P11" s="521"/>
      <c r="Q11" s="585"/>
      <c r="R11" s="616"/>
      <c r="S11" s="616"/>
      <c r="T11" s="54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x14ac:dyDescent="0.2">
      <c r="A12" s="526"/>
      <c r="B12" s="350"/>
      <c r="C12" s="529"/>
      <c r="D12" s="529"/>
      <c r="E12" s="532"/>
      <c r="F12" s="532"/>
      <c r="G12" s="532"/>
      <c r="H12" s="544"/>
      <c r="I12" s="547"/>
      <c r="J12" s="550"/>
      <c r="K12" s="538"/>
      <c r="L12" s="538"/>
      <c r="M12" s="535"/>
      <c r="N12" s="538"/>
      <c r="O12" s="541"/>
      <c r="P12" s="521"/>
      <c r="Q12" s="585"/>
      <c r="R12" s="616"/>
      <c r="S12" s="616"/>
      <c r="T12" s="541"/>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x14ac:dyDescent="0.2">
      <c r="A13" s="526"/>
      <c r="B13" s="350"/>
      <c r="C13" s="529"/>
      <c r="D13" s="529"/>
      <c r="E13" s="532"/>
      <c r="F13" s="532"/>
      <c r="G13" s="532"/>
      <c r="H13" s="544"/>
      <c r="I13" s="547"/>
      <c r="J13" s="550"/>
      <c r="K13" s="538"/>
      <c r="L13" s="538"/>
      <c r="M13" s="535"/>
      <c r="N13" s="538"/>
      <c r="O13" s="541"/>
      <c r="P13" s="521"/>
      <c r="Q13" s="585"/>
      <c r="R13" s="616"/>
      <c r="S13" s="616"/>
      <c r="T13" s="54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x14ac:dyDescent="0.25">
      <c r="A14" s="527"/>
      <c r="B14" s="580"/>
      <c r="C14" s="530"/>
      <c r="D14" s="530"/>
      <c r="E14" s="533"/>
      <c r="F14" s="533"/>
      <c r="G14" s="533"/>
      <c r="H14" s="545"/>
      <c r="I14" s="548"/>
      <c r="J14" s="551"/>
      <c r="K14" s="539"/>
      <c r="L14" s="539"/>
      <c r="M14" s="536"/>
      <c r="N14" s="539"/>
      <c r="O14" s="542"/>
      <c r="P14" s="522"/>
      <c r="Q14" s="586"/>
      <c r="R14" s="617"/>
      <c r="S14" s="617"/>
      <c r="T14" s="54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x14ac:dyDescent="0.25">
      <c r="A15" s="525">
        <f>'Mapa Final'!A16</f>
        <v>2</v>
      </c>
      <c r="B15" s="579" t="str">
        <f>'Mapa Final'!B16</f>
        <v>Demora</v>
      </c>
      <c r="C15" s="528" t="str">
        <f>'Mapa Final'!C16</f>
        <v>Incumplimiento de las metas establecidas</v>
      </c>
      <c r="D15" s="528"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31" t="str">
        <f>'Mapa Final'!E16</f>
        <v>Remisión extemporánea de informes de seguimiento por parte de los líderes de proceso.</v>
      </c>
      <c r="F15" s="531" t="str">
        <f>'Mapa Final'!F16</f>
        <v>Tardanza en la consolidación de informes de seguimiento del SIGCMA y o en la consolidación del informe para la Alta Dirección.</v>
      </c>
      <c r="G15" s="531" t="str">
        <f>'Mapa Final'!G16</f>
        <v>Ejecución y Administración de Procesos</v>
      </c>
      <c r="H15" s="543" t="str">
        <f>'Mapa Final'!I16</f>
        <v>Media</v>
      </c>
      <c r="I15" s="546" t="str">
        <f>'Mapa Final'!L16</f>
        <v>Moderado</v>
      </c>
      <c r="J15" s="549" t="str">
        <f>'Mapa Final'!N16</f>
        <v>Moderado</v>
      </c>
      <c r="K15" s="537" t="str">
        <f>'Mapa Final'!AA16</f>
        <v>Baja</v>
      </c>
      <c r="L15" s="537" t="str">
        <f>'Mapa Final'!AE16</f>
        <v>Moderado</v>
      </c>
      <c r="M15" s="534" t="str">
        <f>'Mapa Final'!AG16</f>
        <v>Moderado</v>
      </c>
      <c r="N15" s="537" t="str">
        <f>'Mapa Final'!AH16</f>
        <v>Aceptar</v>
      </c>
      <c r="O15" s="540" t="s">
        <v>618</v>
      </c>
      <c r="P15" s="520"/>
      <c r="Q15" s="587" t="s">
        <v>623</v>
      </c>
      <c r="R15" s="615">
        <v>44197</v>
      </c>
      <c r="S15" s="615">
        <v>44286</v>
      </c>
      <c r="T15" s="540" t="s">
        <v>624</v>
      </c>
    </row>
    <row r="16" spans="1:278" x14ac:dyDescent="0.25">
      <c r="A16" s="526"/>
      <c r="B16" s="350"/>
      <c r="C16" s="529"/>
      <c r="D16" s="529"/>
      <c r="E16" s="532"/>
      <c r="F16" s="532"/>
      <c r="G16" s="532"/>
      <c r="H16" s="544"/>
      <c r="I16" s="547"/>
      <c r="J16" s="550"/>
      <c r="K16" s="538"/>
      <c r="L16" s="538"/>
      <c r="M16" s="535"/>
      <c r="N16" s="538"/>
      <c r="O16" s="541"/>
      <c r="P16" s="521"/>
      <c r="Q16" s="585"/>
      <c r="R16" s="616"/>
      <c r="S16" s="616"/>
      <c r="T16" s="541"/>
    </row>
    <row r="17" spans="1:20" x14ac:dyDescent="0.25">
      <c r="A17" s="526"/>
      <c r="B17" s="350"/>
      <c r="C17" s="529"/>
      <c r="D17" s="529"/>
      <c r="E17" s="532"/>
      <c r="F17" s="532"/>
      <c r="G17" s="532"/>
      <c r="H17" s="544"/>
      <c r="I17" s="547"/>
      <c r="J17" s="550"/>
      <c r="K17" s="538"/>
      <c r="L17" s="538"/>
      <c r="M17" s="535"/>
      <c r="N17" s="538"/>
      <c r="O17" s="541"/>
      <c r="P17" s="521"/>
      <c r="Q17" s="585"/>
      <c r="R17" s="616"/>
      <c r="S17" s="616"/>
      <c r="T17" s="541"/>
    </row>
    <row r="18" spans="1:20" x14ac:dyDescent="0.25">
      <c r="A18" s="526"/>
      <c r="B18" s="350"/>
      <c r="C18" s="529"/>
      <c r="D18" s="529"/>
      <c r="E18" s="532"/>
      <c r="F18" s="532"/>
      <c r="G18" s="532"/>
      <c r="H18" s="544"/>
      <c r="I18" s="547"/>
      <c r="J18" s="550"/>
      <c r="K18" s="538"/>
      <c r="L18" s="538"/>
      <c r="M18" s="535"/>
      <c r="N18" s="538"/>
      <c r="O18" s="541"/>
      <c r="P18" s="521"/>
      <c r="Q18" s="585"/>
      <c r="R18" s="616"/>
      <c r="S18" s="616"/>
      <c r="T18" s="541"/>
    </row>
    <row r="19" spans="1:20" ht="277.5" customHeight="1" thickBot="1" x14ac:dyDescent="0.3">
      <c r="A19" s="527"/>
      <c r="B19" s="580"/>
      <c r="C19" s="530"/>
      <c r="D19" s="530"/>
      <c r="E19" s="533"/>
      <c r="F19" s="533"/>
      <c r="G19" s="533"/>
      <c r="H19" s="545"/>
      <c r="I19" s="548"/>
      <c r="J19" s="551"/>
      <c r="K19" s="539"/>
      <c r="L19" s="539"/>
      <c r="M19" s="536"/>
      <c r="N19" s="539"/>
      <c r="O19" s="542"/>
      <c r="P19" s="522"/>
      <c r="Q19" s="586"/>
      <c r="R19" s="617"/>
      <c r="S19" s="617"/>
      <c r="T19" s="542"/>
    </row>
    <row r="20" spans="1:20" x14ac:dyDescent="0.25">
      <c r="A20" s="525">
        <f>'Mapa Final'!A20</f>
        <v>3</v>
      </c>
      <c r="B20" s="579" t="str">
        <f>'Mapa Final'!B20</f>
        <v>Corrupción</v>
      </c>
      <c r="C20" s="528" t="str">
        <f>'Mapa Final'!C20</f>
        <v>Reputacional(Corrupción)</v>
      </c>
      <c r="D20" s="528"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31" t="str">
        <f>'Mapa Final'!E20</f>
        <v>Carencia de transparencia, imparcialidad, moralidad y ética Judicial</v>
      </c>
      <c r="F20" s="531" t="str">
        <f>'Mapa Final'!F20</f>
        <v xml:space="preserve">Posibilidad de actos indebidos de  los servidores judiciales debido a la carencia de transparencia, imparcialidad, moralidad y ética Judicial </v>
      </c>
      <c r="G20" s="531" t="str">
        <f>'Mapa Final'!G20</f>
        <v>Fraude Interno</v>
      </c>
      <c r="H20" s="543" t="str">
        <f>'Mapa Final'!I20</f>
        <v>Media</v>
      </c>
      <c r="I20" s="546" t="str">
        <f>'Mapa Final'!L20</f>
        <v>Moderado</v>
      </c>
      <c r="J20" s="549" t="str">
        <f>'Mapa Final'!N20</f>
        <v>Moderado</v>
      </c>
      <c r="K20" s="537" t="str">
        <f>'Mapa Final'!AA20</f>
        <v>Baja</v>
      </c>
      <c r="L20" s="537" t="str">
        <f>'Mapa Final'!AE20</f>
        <v>Moderado</v>
      </c>
      <c r="M20" s="534" t="str">
        <f>'Mapa Final'!AG20</f>
        <v>Moderado</v>
      </c>
      <c r="N20" s="552" t="str">
        <f>'Mapa Final'!AH20</f>
        <v>Aceptar</v>
      </c>
      <c r="O20" s="555" t="s">
        <v>622</v>
      </c>
      <c r="P20" s="558"/>
      <c r="Q20" s="587" t="s">
        <v>623</v>
      </c>
      <c r="R20" s="584">
        <v>44197</v>
      </c>
      <c r="S20" s="584">
        <v>44286</v>
      </c>
      <c r="T20" s="540" t="s">
        <v>624</v>
      </c>
    </row>
    <row r="21" spans="1:20" x14ac:dyDescent="0.25">
      <c r="A21" s="526"/>
      <c r="B21" s="350"/>
      <c r="C21" s="529"/>
      <c r="D21" s="529"/>
      <c r="E21" s="532"/>
      <c r="F21" s="532"/>
      <c r="G21" s="532"/>
      <c r="H21" s="544"/>
      <c r="I21" s="547"/>
      <c r="J21" s="550"/>
      <c r="K21" s="538"/>
      <c r="L21" s="538"/>
      <c r="M21" s="535"/>
      <c r="N21" s="553"/>
      <c r="O21" s="556"/>
      <c r="P21" s="559"/>
      <c r="Q21" s="585"/>
      <c r="R21" s="585"/>
      <c r="S21" s="585"/>
      <c r="T21" s="541"/>
    </row>
    <row r="22" spans="1:20" x14ac:dyDescent="0.25">
      <c r="A22" s="526"/>
      <c r="B22" s="350"/>
      <c r="C22" s="529"/>
      <c r="D22" s="529"/>
      <c r="E22" s="532"/>
      <c r="F22" s="532"/>
      <c r="G22" s="532"/>
      <c r="H22" s="544"/>
      <c r="I22" s="547"/>
      <c r="J22" s="550"/>
      <c r="K22" s="538"/>
      <c r="L22" s="538"/>
      <c r="M22" s="535"/>
      <c r="N22" s="553"/>
      <c r="O22" s="556"/>
      <c r="P22" s="559"/>
      <c r="Q22" s="585"/>
      <c r="R22" s="585"/>
      <c r="S22" s="585"/>
      <c r="T22" s="541"/>
    </row>
    <row r="23" spans="1:20" x14ac:dyDescent="0.25">
      <c r="A23" s="526"/>
      <c r="B23" s="350"/>
      <c r="C23" s="529"/>
      <c r="D23" s="529"/>
      <c r="E23" s="532"/>
      <c r="F23" s="532"/>
      <c r="G23" s="532"/>
      <c r="H23" s="544"/>
      <c r="I23" s="547"/>
      <c r="J23" s="550"/>
      <c r="K23" s="538"/>
      <c r="L23" s="538"/>
      <c r="M23" s="535"/>
      <c r="N23" s="553"/>
      <c r="O23" s="556"/>
      <c r="P23" s="559"/>
      <c r="Q23" s="585"/>
      <c r="R23" s="585"/>
      <c r="S23" s="585"/>
      <c r="T23" s="541"/>
    </row>
    <row r="24" spans="1:20" ht="102.75" customHeight="1" thickBot="1" x14ac:dyDescent="0.3">
      <c r="A24" s="527"/>
      <c r="B24" s="580"/>
      <c r="C24" s="530"/>
      <c r="D24" s="530"/>
      <c r="E24" s="533"/>
      <c r="F24" s="533"/>
      <c r="G24" s="533"/>
      <c r="H24" s="545"/>
      <c r="I24" s="548"/>
      <c r="J24" s="551"/>
      <c r="K24" s="539"/>
      <c r="L24" s="539"/>
      <c r="M24" s="536"/>
      <c r="N24" s="554"/>
      <c r="O24" s="557"/>
      <c r="P24" s="560"/>
      <c r="Q24" s="586"/>
      <c r="R24" s="586"/>
      <c r="S24" s="586"/>
      <c r="T24" s="542"/>
    </row>
    <row r="25" spans="1:20" x14ac:dyDescent="0.25">
      <c r="A25" s="525">
        <f>'Mapa Final'!A24</f>
        <v>4</v>
      </c>
      <c r="B25" s="579" t="str">
        <f>'Mapa Final'!B24</f>
        <v xml:space="preserve">Interrupción en el proceso de 
mejoramiento del SIGCMA </v>
      </c>
      <c r="C25" s="528" t="str">
        <f>'Mapa Final'!C24</f>
        <v>Incumplimiento de las metas establecidas</v>
      </c>
      <c r="D25" s="528" t="str">
        <f>'Mapa Final'!D24</f>
        <v xml:space="preserve">1. Paros/movilizaciones que afectan el proceso
2. Disturbios o hechos violentos
3.Decreto de estado de emergencia económica y social
4.Emergencias Ambientales
6. Fallas técnologicas </v>
      </c>
      <c r="E25" s="531" t="str">
        <f>'Mapa Final'!E24</f>
        <v>Sucesos de fuerza mayor que imposibilitan el cumplimiento de las actividades asociadas al proceso</v>
      </c>
      <c r="F25" s="531" t="str">
        <f>'Mapa Final'!F24</f>
        <v xml:space="preserve">Posibilidad de afectación en la prestación oportuna de las actividades a cargo del proceso de mejoramiento del SIGCMA </v>
      </c>
      <c r="G25" s="531" t="str">
        <f>'Mapa Final'!G24</f>
        <v>Ejecución y Administración de Procesos</v>
      </c>
      <c r="H25" s="543" t="str">
        <f>'Mapa Final'!I24</f>
        <v>Media</v>
      </c>
      <c r="I25" s="546" t="str">
        <f>'Mapa Final'!L24</f>
        <v>Moderado</v>
      </c>
      <c r="J25" s="549" t="str">
        <f>'Mapa Final'!N24</f>
        <v>Moderado</v>
      </c>
      <c r="K25" s="537" t="str">
        <f>'Mapa Final'!AA24</f>
        <v>Baja</v>
      </c>
      <c r="L25" s="537" t="str">
        <f>'Mapa Final'!AE24</f>
        <v>Moderado</v>
      </c>
      <c r="M25" s="534" t="str">
        <f>'Mapa Final'!AG24</f>
        <v>Moderado</v>
      </c>
      <c r="N25" s="537" t="str">
        <f>'Mapa Final'!AH24</f>
        <v>Aceptar</v>
      </c>
      <c r="O25" s="540" t="s">
        <v>616</v>
      </c>
      <c r="P25" s="520"/>
      <c r="Q25" s="587" t="s">
        <v>623</v>
      </c>
      <c r="R25" s="584">
        <v>44197</v>
      </c>
      <c r="S25" s="584">
        <v>44286</v>
      </c>
      <c r="T25" s="540" t="s">
        <v>624</v>
      </c>
    </row>
    <row r="26" spans="1:20" x14ac:dyDescent="0.25">
      <c r="A26" s="526"/>
      <c r="B26" s="350"/>
      <c r="C26" s="529"/>
      <c r="D26" s="529"/>
      <c r="E26" s="532"/>
      <c r="F26" s="532"/>
      <c r="G26" s="532"/>
      <c r="H26" s="544"/>
      <c r="I26" s="547"/>
      <c r="J26" s="550"/>
      <c r="K26" s="538"/>
      <c r="L26" s="538"/>
      <c r="M26" s="535"/>
      <c r="N26" s="538"/>
      <c r="O26" s="541"/>
      <c r="P26" s="521"/>
      <c r="Q26" s="585"/>
      <c r="R26" s="585"/>
      <c r="S26" s="585"/>
      <c r="T26" s="541"/>
    </row>
    <row r="27" spans="1:20" x14ac:dyDescent="0.25">
      <c r="A27" s="526"/>
      <c r="B27" s="350"/>
      <c r="C27" s="529"/>
      <c r="D27" s="529"/>
      <c r="E27" s="532"/>
      <c r="F27" s="532"/>
      <c r="G27" s="532"/>
      <c r="H27" s="544"/>
      <c r="I27" s="547"/>
      <c r="J27" s="550"/>
      <c r="K27" s="538"/>
      <c r="L27" s="538"/>
      <c r="M27" s="535"/>
      <c r="N27" s="538"/>
      <c r="O27" s="541"/>
      <c r="P27" s="521"/>
      <c r="Q27" s="585"/>
      <c r="R27" s="585"/>
      <c r="S27" s="585"/>
      <c r="T27" s="541"/>
    </row>
    <row r="28" spans="1:20" x14ac:dyDescent="0.25">
      <c r="A28" s="526"/>
      <c r="B28" s="350"/>
      <c r="C28" s="529"/>
      <c r="D28" s="529"/>
      <c r="E28" s="532"/>
      <c r="F28" s="532"/>
      <c r="G28" s="532"/>
      <c r="H28" s="544"/>
      <c r="I28" s="547"/>
      <c r="J28" s="550"/>
      <c r="K28" s="538"/>
      <c r="L28" s="538"/>
      <c r="M28" s="535"/>
      <c r="N28" s="538"/>
      <c r="O28" s="541"/>
      <c r="P28" s="521"/>
      <c r="Q28" s="585"/>
      <c r="R28" s="585"/>
      <c r="S28" s="585"/>
      <c r="T28" s="541"/>
    </row>
    <row r="29" spans="1:20" ht="278.25" customHeight="1" thickBot="1" x14ac:dyDescent="0.3">
      <c r="A29" s="527"/>
      <c r="B29" s="580"/>
      <c r="C29" s="530"/>
      <c r="D29" s="530"/>
      <c r="E29" s="533"/>
      <c r="F29" s="533"/>
      <c r="G29" s="533"/>
      <c r="H29" s="545"/>
      <c r="I29" s="548"/>
      <c r="J29" s="551"/>
      <c r="K29" s="539"/>
      <c r="L29" s="539"/>
      <c r="M29" s="536"/>
      <c r="N29" s="539"/>
      <c r="O29" s="542"/>
      <c r="P29" s="522"/>
      <c r="Q29" s="586"/>
      <c r="R29" s="586"/>
      <c r="S29" s="586"/>
      <c r="T29" s="542"/>
    </row>
    <row r="30" spans="1:20" x14ac:dyDescent="0.25">
      <c r="A30" s="561">
        <f>'Mapa Final'!A29</f>
        <v>5</v>
      </c>
      <c r="B30" s="581" t="str">
        <f>'Mapa Final'!B29</f>
        <v>Incumplimiento de los requisitos ambientales</v>
      </c>
      <c r="C30" s="564" t="str">
        <f>'Mapa Final'!C29</f>
        <v xml:space="preserve"> Afectación Ambiental</v>
      </c>
      <c r="D30" s="564"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67" t="str">
        <f>'Mapa Final'!E29</f>
        <v>Desconocimiento de los lineamientos ambientales y normatividad  ambiental vigente para la contratación de bienes, obras y servicios.</v>
      </c>
      <c r="F30" s="567" t="str">
        <f>'Mapa Final'!F29</f>
        <v>No cumplir con los requisitos ambientales que la Entidad ha establecido dentro de la Plataforma Estrátegica para los procesos de contratación de bienes, obras y servicios.</v>
      </c>
      <c r="G30" s="567" t="str">
        <f>'Mapa Final'!G29</f>
        <v>Eventos Ambientales Internos</v>
      </c>
      <c r="H30" s="543" t="str">
        <f>'Mapa Final'!I29</f>
        <v>Media</v>
      </c>
      <c r="I30" s="570" t="str">
        <f>'Mapa Final'!L29</f>
        <v>Moderado</v>
      </c>
      <c r="J30" s="573" t="str">
        <f>'Mapa Final'!N29</f>
        <v>Moderado</v>
      </c>
      <c r="K30" s="576" t="str">
        <f>'Mapa Final'!AA29</f>
        <v>Baja</v>
      </c>
      <c r="L30" s="576" t="str">
        <f>'Mapa Final'!AE29</f>
        <v>Moderado</v>
      </c>
      <c r="M30" s="588" t="str">
        <f>'Mapa Final'!AG29</f>
        <v>Moderado</v>
      </c>
      <c r="N30" s="552" t="str">
        <f>'Mapa Final'!AH29</f>
        <v>Aceptar</v>
      </c>
      <c r="O30" s="555" t="s">
        <v>619</v>
      </c>
      <c r="P30" s="558"/>
      <c r="Q30" s="587" t="s">
        <v>623</v>
      </c>
      <c r="R30" s="584">
        <v>44197</v>
      </c>
      <c r="S30" s="584">
        <v>44286</v>
      </c>
      <c r="T30" s="540" t="s">
        <v>624</v>
      </c>
    </row>
    <row r="31" spans="1:20" x14ac:dyDescent="0.25">
      <c r="A31" s="562"/>
      <c r="B31" s="582"/>
      <c r="C31" s="565"/>
      <c r="D31" s="565"/>
      <c r="E31" s="568"/>
      <c r="F31" s="568"/>
      <c r="G31" s="568"/>
      <c r="H31" s="544"/>
      <c r="I31" s="571"/>
      <c r="J31" s="574"/>
      <c r="K31" s="577"/>
      <c r="L31" s="577"/>
      <c r="M31" s="589"/>
      <c r="N31" s="553"/>
      <c r="O31" s="556"/>
      <c r="P31" s="559"/>
      <c r="Q31" s="585"/>
      <c r="R31" s="585"/>
      <c r="S31" s="585"/>
      <c r="T31" s="541"/>
    </row>
    <row r="32" spans="1:20" x14ac:dyDescent="0.25">
      <c r="A32" s="562"/>
      <c r="B32" s="582"/>
      <c r="C32" s="565"/>
      <c r="D32" s="565"/>
      <c r="E32" s="568"/>
      <c r="F32" s="568"/>
      <c r="G32" s="568"/>
      <c r="H32" s="544"/>
      <c r="I32" s="571"/>
      <c r="J32" s="574"/>
      <c r="K32" s="577"/>
      <c r="L32" s="577"/>
      <c r="M32" s="589"/>
      <c r="N32" s="553"/>
      <c r="O32" s="556"/>
      <c r="P32" s="559"/>
      <c r="Q32" s="585"/>
      <c r="R32" s="585"/>
      <c r="S32" s="585"/>
      <c r="T32" s="541"/>
    </row>
    <row r="33" spans="1:20" x14ac:dyDescent="0.25">
      <c r="A33" s="562"/>
      <c r="B33" s="582"/>
      <c r="C33" s="565"/>
      <c r="D33" s="565"/>
      <c r="E33" s="568"/>
      <c r="F33" s="568"/>
      <c r="G33" s="568"/>
      <c r="H33" s="544"/>
      <c r="I33" s="571"/>
      <c r="J33" s="574"/>
      <c r="K33" s="577"/>
      <c r="L33" s="577"/>
      <c r="M33" s="589"/>
      <c r="N33" s="553"/>
      <c r="O33" s="556"/>
      <c r="P33" s="559"/>
      <c r="Q33" s="585"/>
      <c r="R33" s="585"/>
      <c r="S33" s="585"/>
      <c r="T33" s="541"/>
    </row>
    <row r="34" spans="1:20" ht="40.5" customHeight="1" thickBot="1" x14ac:dyDescent="0.3">
      <c r="A34" s="563"/>
      <c r="B34" s="583"/>
      <c r="C34" s="566"/>
      <c r="D34" s="566"/>
      <c r="E34" s="569"/>
      <c r="F34" s="569"/>
      <c r="G34" s="569"/>
      <c r="H34" s="545"/>
      <c r="I34" s="572"/>
      <c r="J34" s="575"/>
      <c r="K34" s="578"/>
      <c r="L34" s="578"/>
      <c r="M34" s="590"/>
      <c r="N34" s="554"/>
      <c r="O34" s="557"/>
      <c r="P34" s="560"/>
      <c r="Q34" s="586"/>
      <c r="R34" s="586"/>
      <c r="S34" s="586"/>
      <c r="T34" s="542"/>
    </row>
  </sheetData>
  <mergeCells count="119">
    <mergeCell ref="S25:S29"/>
    <mergeCell ref="T25:T29"/>
    <mergeCell ref="Q25:Q29"/>
    <mergeCell ref="R25:R29"/>
    <mergeCell ref="S20:S24"/>
    <mergeCell ref="T20:T24"/>
    <mergeCell ref="Q20:Q24"/>
    <mergeCell ref="R20:R24"/>
    <mergeCell ref="M30:M34"/>
    <mergeCell ref="P25:P29"/>
    <mergeCell ref="N25:N29"/>
    <mergeCell ref="O25:O29"/>
    <mergeCell ref="S30:S34"/>
    <mergeCell ref="T30:T34"/>
    <mergeCell ref="N30:N34"/>
    <mergeCell ref="O30:O34"/>
    <mergeCell ref="P30:P34"/>
    <mergeCell ref="Q30:Q34"/>
    <mergeCell ref="R30:R34"/>
    <mergeCell ref="M20:M24"/>
    <mergeCell ref="B10:B14"/>
    <mergeCell ref="B15:B19"/>
    <mergeCell ref="B20:B24"/>
    <mergeCell ref="B25:B29"/>
    <mergeCell ref="B30:B34"/>
    <mergeCell ref="G20:G24"/>
    <mergeCell ref="H20:H24"/>
    <mergeCell ref="I20:I24"/>
    <mergeCell ref="J20:J24"/>
    <mergeCell ref="H15:H19"/>
    <mergeCell ref="I15:I19"/>
    <mergeCell ref="A30:A34"/>
    <mergeCell ref="C30:C34"/>
    <mergeCell ref="D30:D34"/>
    <mergeCell ref="E30:E34"/>
    <mergeCell ref="F30:F34"/>
    <mergeCell ref="J25:J29"/>
    <mergeCell ref="K25:K29"/>
    <mergeCell ref="L25:L29"/>
    <mergeCell ref="M25:M29"/>
    <mergeCell ref="A25:A29"/>
    <mergeCell ref="C25:C29"/>
    <mergeCell ref="D25:D29"/>
    <mergeCell ref="E25:E29"/>
    <mergeCell ref="F25:F29"/>
    <mergeCell ref="G25:G29"/>
    <mergeCell ref="H25:H29"/>
    <mergeCell ref="I25:I29"/>
    <mergeCell ref="G30:G34"/>
    <mergeCell ref="H30:H34"/>
    <mergeCell ref="I30:I34"/>
    <mergeCell ref="J30:J34"/>
    <mergeCell ref="K30:K34"/>
    <mergeCell ref="L30:L34"/>
    <mergeCell ref="T15:T19"/>
    <mergeCell ref="A20:A24"/>
    <mergeCell ref="C20:C24"/>
    <mergeCell ref="D20:D24"/>
    <mergeCell ref="E20:E24"/>
    <mergeCell ref="F20:F24"/>
    <mergeCell ref="J15:J19"/>
    <mergeCell ref="K15:K19"/>
    <mergeCell ref="L15:L19"/>
    <mergeCell ref="M15:M19"/>
    <mergeCell ref="N15:N19"/>
    <mergeCell ref="O15:O19"/>
    <mergeCell ref="N20:N24"/>
    <mergeCell ref="O20:O24"/>
    <mergeCell ref="P20:P24"/>
    <mergeCell ref="A15:A19"/>
    <mergeCell ref="C15:C19"/>
    <mergeCell ref="D15:D19"/>
    <mergeCell ref="E15:E19"/>
    <mergeCell ref="F15:F19"/>
    <mergeCell ref="G15:G19"/>
    <mergeCell ref="K20:K24"/>
    <mergeCell ref="L20:L24"/>
    <mergeCell ref="P15:P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Q15:Q19"/>
    <mergeCell ref="R15:R19"/>
    <mergeCell ref="S15:S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1467" priority="663" operator="containsText" text="3- Moderado">
      <formula>NOT(ISERROR(SEARCH("3- Moderado",A7)))</formula>
    </cfRule>
    <cfRule type="containsText" dxfId="1466" priority="664" operator="containsText" text="6- Moderado">
      <formula>NOT(ISERROR(SEARCH("6- Moderado",A7)))</formula>
    </cfRule>
    <cfRule type="containsText" dxfId="1465" priority="665" operator="containsText" text="4- Moderado">
      <formula>NOT(ISERROR(SEARCH("4- Moderado",A7)))</formula>
    </cfRule>
    <cfRule type="containsText" dxfId="1464" priority="666" operator="containsText" text="3- Bajo">
      <formula>NOT(ISERROR(SEARCH("3- Bajo",A7)))</formula>
    </cfRule>
    <cfRule type="containsText" dxfId="1463" priority="667" operator="containsText" text="4- Bajo">
      <formula>NOT(ISERROR(SEARCH("4- Bajo",A7)))</formula>
    </cfRule>
    <cfRule type="containsText" dxfId="1462" priority="668" operator="containsText" text="1- Bajo">
      <formula>NOT(ISERROR(SEARCH("1- Bajo",A7)))</formula>
    </cfRule>
  </conditionalFormatting>
  <conditionalFormatting sqref="H8:J8">
    <cfRule type="containsText" dxfId="1461" priority="656" operator="containsText" text="3- Moderado">
      <formula>NOT(ISERROR(SEARCH("3- Moderado",H8)))</formula>
    </cfRule>
    <cfRule type="containsText" dxfId="1460" priority="657" operator="containsText" text="6- Moderado">
      <formula>NOT(ISERROR(SEARCH("6- Moderado",H8)))</formula>
    </cfRule>
    <cfRule type="containsText" dxfId="1459" priority="658" operator="containsText" text="4- Moderado">
      <formula>NOT(ISERROR(SEARCH("4- Moderado",H8)))</formula>
    </cfRule>
    <cfRule type="containsText" dxfId="1458" priority="659" operator="containsText" text="3- Bajo">
      <formula>NOT(ISERROR(SEARCH("3- Bajo",H8)))</formula>
    </cfRule>
    <cfRule type="containsText" dxfId="1457" priority="660" operator="containsText" text="4- Bajo">
      <formula>NOT(ISERROR(SEARCH("4- Bajo",H8)))</formula>
    </cfRule>
    <cfRule type="containsText" dxfId="1456" priority="662" operator="containsText" text="1- Bajo">
      <formula>NOT(ISERROR(SEARCH("1- Bajo",H8)))</formula>
    </cfRule>
  </conditionalFormatting>
  <conditionalFormatting sqref="J8 J35:J1048576">
    <cfRule type="containsText" dxfId="1455" priority="645" operator="containsText" text="25- Extremo">
      <formula>NOT(ISERROR(SEARCH("25- Extremo",J8)))</formula>
    </cfRule>
    <cfRule type="containsText" dxfId="1454" priority="646" operator="containsText" text="20- Extremo">
      <formula>NOT(ISERROR(SEARCH("20- Extremo",J8)))</formula>
    </cfRule>
    <cfRule type="containsText" dxfId="1453" priority="647" operator="containsText" text="15- Extremo">
      <formula>NOT(ISERROR(SEARCH("15- Extremo",J8)))</formula>
    </cfRule>
    <cfRule type="containsText" dxfId="1452" priority="648" operator="containsText" text="10- Extremo">
      <formula>NOT(ISERROR(SEARCH("10- Extremo",J8)))</formula>
    </cfRule>
    <cfRule type="containsText" dxfId="1451" priority="649" operator="containsText" text="5- Extremo">
      <formula>NOT(ISERROR(SEARCH("5- Extremo",J8)))</formula>
    </cfRule>
    <cfRule type="containsText" dxfId="1450" priority="650" operator="containsText" text="12- Alto">
      <formula>NOT(ISERROR(SEARCH("12- Alto",J8)))</formula>
    </cfRule>
    <cfRule type="containsText" dxfId="1449" priority="651" operator="containsText" text="10- Alto">
      <formula>NOT(ISERROR(SEARCH("10- Alto",J8)))</formula>
    </cfRule>
    <cfRule type="containsText" dxfId="1448" priority="652" operator="containsText" text="9- Alto">
      <formula>NOT(ISERROR(SEARCH("9- Alto",J8)))</formula>
    </cfRule>
    <cfRule type="containsText" dxfId="1447" priority="653" operator="containsText" text="8- Alto">
      <formula>NOT(ISERROR(SEARCH("8- Alto",J8)))</formula>
    </cfRule>
    <cfRule type="containsText" dxfId="1446" priority="654" operator="containsText" text="5- Alto">
      <formula>NOT(ISERROR(SEARCH("5- Alto",J8)))</formula>
    </cfRule>
    <cfRule type="containsText" dxfId="1445" priority="655" operator="containsText" text="4- Alto">
      <formula>NOT(ISERROR(SEARCH("4- Alto",J8)))</formula>
    </cfRule>
    <cfRule type="containsText" dxfId="1444" priority="661" operator="containsText" text="2- Bajo">
      <formula>NOT(ISERROR(SEARCH("2- Bajo",J8)))</formula>
    </cfRule>
  </conditionalFormatting>
  <conditionalFormatting sqref="K10:L10">
    <cfRule type="containsText" dxfId="1443" priority="639" operator="containsText" text="3- Moderado">
      <formula>NOT(ISERROR(SEARCH("3- Moderado",K10)))</formula>
    </cfRule>
    <cfRule type="containsText" dxfId="1442" priority="640" operator="containsText" text="6- Moderado">
      <formula>NOT(ISERROR(SEARCH("6- Moderado",K10)))</formula>
    </cfRule>
    <cfRule type="containsText" dxfId="1441" priority="641" operator="containsText" text="4- Moderado">
      <formula>NOT(ISERROR(SEARCH("4- Moderado",K10)))</formula>
    </cfRule>
    <cfRule type="containsText" dxfId="1440" priority="642" operator="containsText" text="3- Bajo">
      <formula>NOT(ISERROR(SEARCH("3- Bajo",K10)))</formula>
    </cfRule>
    <cfRule type="containsText" dxfId="1439" priority="643" operator="containsText" text="4- Bajo">
      <formula>NOT(ISERROR(SEARCH("4- Bajo",K10)))</formula>
    </cfRule>
    <cfRule type="containsText" dxfId="1438" priority="644" operator="containsText" text="1- Bajo">
      <formula>NOT(ISERROR(SEARCH("1- Bajo",K10)))</formula>
    </cfRule>
  </conditionalFormatting>
  <conditionalFormatting sqref="H10:I10">
    <cfRule type="containsText" dxfId="1437" priority="633" operator="containsText" text="3- Moderado">
      <formula>NOT(ISERROR(SEARCH("3- Moderado",H10)))</formula>
    </cfRule>
    <cfRule type="containsText" dxfId="1436" priority="634" operator="containsText" text="6- Moderado">
      <formula>NOT(ISERROR(SEARCH("6- Moderado",H10)))</formula>
    </cfRule>
    <cfRule type="containsText" dxfId="1435" priority="635" operator="containsText" text="4- Moderado">
      <formula>NOT(ISERROR(SEARCH("4- Moderado",H10)))</formula>
    </cfRule>
    <cfRule type="containsText" dxfId="1434" priority="636" operator="containsText" text="3- Bajo">
      <formula>NOT(ISERROR(SEARCH("3- Bajo",H10)))</formula>
    </cfRule>
    <cfRule type="containsText" dxfId="1433" priority="637" operator="containsText" text="4- Bajo">
      <formula>NOT(ISERROR(SEARCH("4- Bajo",H10)))</formula>
    </cfRule>
    <cfRule type="containsText" dxfId="1432" priority="638" operator="containsText" text="1- Bajo">
      <formula>NOT(ISERROR(SEARCH("1- Bajo",H10)))</formula>
    </cfRule>
  </conditionalFormatting>
  <conditionalFormatting sqref="A10:E10 B15 B20 B25 B30">
    <cfRule type="containsText" dxfId="1431" priority="627" operator="containsText" text="3- Moderado">
      <formula>NOT(ISERROR(SEARCH("3- Moderado",A10)))</formula>
    </cfRule>
    <cfRule type="containsText" dxfId="1430" priority="628" operator="containsText" text="6- Moderado">
      <formula>NOT(ISERROR(SEARCH("6- Moderado",A10)))</formula>
    </cfRule>
    <cfRule type="containsText" dxfId="1429" priority="629" operator="containsText" text="4- Moderado">
      <formula>NOT(ISERROR(SEARCH("4- Moderado",A10)))</formula>
    </cfRule>
    <cfRule type="containsText" dxfId="1428" priority="630" operator="containsText" text="3- Bajo">
      <formula>NOT(ISERROR(SEARCH("3- Bajo",A10)))</formula>
    </cfRule>
    <cfRule type="containsText" dxfId="1427" priority="631" operator="containsText" text="4- Bajo">
      <formula>NOT(ISERROR(SEARCH("4- Bajo",A10)))</formula>
    </cfRule>
    <cfRule type="containsText" dxfId="1426" priority="632" operator="containsText" text="1- Bajo">
      <formula>NOT(ISERROR(SEARCH("1- Bajo",A10)))</formula>
    </cfRule>
  </conditionalFormatting>
  <conditionalFormatting sqref="F10:G10">
    <cfRule type="containsText" dxfId="1425" priority="621" operator="containsText" text="3- Moderado">
      <formula>NOT(ISERROR(SEARCH("3- Moderado",F10)))</formula>
    </cfRule>
    <cfRule type="containsText" dxfId="1424" priority="622" operator="containsText" text="6- Moderado">
      <formula>NOT(ISERROR(SEARCH("6- Moderado",F10)))</formula>
    </cfRule>
    <cfRule type="containsText" dxfId="1423" priority="623" operator="containsText" text="4- Moderado">
      <formula>NOT(ISERROR(SEARCH("4- Moderado",F10)))</formula>
    </cfRule>
    <cfRule type="containsText" dxfId="1422" priority="624" operator="containsText" text="3- Bajo">
      <formula>NOT(ISERROR(SEARCH("3- Bajo",F10)))</formula>
    </cfRule>
    <cfRule type="containsText" dxfId="1421" priority="625" operator="containsText" text="4- Bajo">
      <formula>NOT(ISERROR(SEARCH("4- Bajo",F10)))</formula>
    </cfRule>
    <cfRule type="containsText" dxfId="1420" priority="626" operator="containsText" text="1- Bajo">
      <formula>NOT(ISERROR(SEARCH("1- Bajo",F10)))</formula>
    </cfRule>
  </conditionalFormatting>
  <conditionalFormatting sqref="K8">
    <cfRule type="containsText" dxfId="1419" priority="615" operator="containsText" text="3- Moderado">
      <formula>NOT(ISERROR(SEARCH("3- Moderado",K8)))</formula>
    </cfRule>
    <cfRule type="containsText" dxfId="1418" priority="616" operator="containsText" text="6- Moderado">
      <formula>NOT(ISERROR(SEARCH("6- Moderado",K8)))</formula>
    </cfRule>
    <cfRule type="containsText" dxfId="1417" priority="617" operator="containsText" text="4- Moderado">
      <formula>NOT(ISERROR(SEARCH("4- Moderado",K8)))</formula>
    </cfRule>
    <cfRule type="containsText" dxfId="1416" priority="618" operator="containsText" text="3- Bajo">
      <formula>NOT(ISERROR(SEARCH("3- Bajo",K8)))</formula>
    </cfRule>
    <cfRule type="containsText" dxfId="1415" priority="619" operator="containsText" text="4- Bajo">
      <formula>NOT(ISERROR(SEARCH("4- Bajo",K8)))</formula>
    </cfRule>
    <cfRule type="containsText" dxfId="1414" priority="620" operator="containsText" text="1- Bajo">
      <formula>NOT(ISERROR(SEARCH("1- Bajo",K8)))</formula>
    </cfRule>
  </conditionalFormatting>
  <conditionalFormatting sqref="L8">
    <cfRule type="containsText" dxfId="1413" priority="609" operator="containsText" text="3- Moderado">
      <formula>NOT(ISERROR(SEARCH("3- Moderado",L8)))</formula>
    </cfRule>
    <cfRule type="containsText" dxfId="1412" priority="610" operator="containsText" text="6- Moderado">
      <formula>NOT(ISERROR(SEARCH("6- Moderado",L8)))</formula>
    </cfRule>
    <cfRule type="containsText" dxfId="1411" priority="611" operator="containsText" text="4- Moderado">
      <formula>NOT(ISERROR(SEARCH("4- Moderado",L8)))</formula>
    </cfRule>
    <cfRule type="containsText" dxfId="1410" priority="612" operator="containsText" text="3- Bajo">
      <formula>NOT(ISERROR(SEARCH("3- Bajo",L8)))</formula>
    </cfRule>
    <cfRule type="containsText" dxfId="1409" priority="613" operator="containsText" text="4- Bajo">
      <formula>NOT(ISERROR(SEARCH("4- Bajo",L8)))</formula>
    </cfRule>
    <cfRule type="containsText" dxfId="1408" priority="614" operator="containsText" text="1- Bajo">
      <formula>NOT(ISERROR(SEARCH("1- Bajo",L8)))</formula>
    </cfRule>
  </conditionalFormatting>
  <conditionalFormatting sqref="M8">
    <cfRule type="containsText" dxfId="1407" priority="603" operator="containsText" text="3- Moderado">
      <formula>NOT(ISERROR(SEARCH("3- Moderado",M8)))</formula>
    </cfRule>
    <cfRule type="containsText" dxfId="1406" priority="604" operator="containsText" text="6- Moderado">
      <formula>NOT(ISERROR(SEARCH("6- Moderado",M8)))</formula>
    </cfRule>
    <cfRule type="containsText" dxfId="1405" priority="605" operator="containsText" text="4- Moderado">
      <formula>NOT(ISERROR(SEARCH("4- Moderado",M8)))</formula>
    </cfRule>
    <cfRule type="containsText" dxfId="1404" priority="606" operator="containsText" text="3- Bajo">
      <formula>NOT(ISERROR(SEARCH("3- Bajo",M8)))</formula>
    </cfRule>
    <cfRule type="containsText" dxfId="1403" priority="607" operator="containsText" text="4- Bajo">
      <formula>NOT(ISERROR(SEARCH("4- Bajo",M8)))</formula>
    </cfRule>
    <cfRule type="containsText" dxfId="1402" priority="608" operator="containsText" text="1- Bajo">
      <formula>NOT(ISERROR(SEARCH("1- Bajo",M8)))</formula>
    </cfRule>
  </conditionalFormatting>
  <conditionalFormatting sqref="N10">
    <cfRule type="containsText" dxfId="1401" priority="587" operator="containsText" text="3- Moderado">
      <formula>NOT(ISERROR(SEARCH("3- Moderado",N10)))</formula>
    </cfRule>
    <cfRule type="containsText" dxfId="1400" priority="588" operator="containsText" text="6- Moderado">
      <formula>NOT(ISERROR(SEARCH("6- Moderado",N10)))</formula>
    </cfRule>
    <cfRule type="containsText" dxfId="1399" priority="589" operator="containsText" text="4- Moderado">
      <formula>NOT(ISERROR(SEARCH("4- Moderado",N10)))</formula>
    </cfRule>
    <cfRule type="containsText" dxfId="1398" priority="590" operator="containsText" text="3- Bajo">
      <formula>NOT(ISERROR(SEARCH("3- Bajo",N10)))</formula>
    </cfRule>
    <cfRule type="containsText" dxfId="1397" priority="591" operator="containsText" text="4- Bajo">
      <formula>NOT(ISERROR(SEARCH("4- Bajo",N10)))</formula>
    </cfRule>
    <cfRule type="containsText" dxfId="1396" priority="592" operator="containsText" text="1- Bajo">
      <formula>NOT(ISERROR(SEARCH("1- Bajo",N10)))</formula>
    </cfRule>
  </conditionalFormatting>
  <conditionalFormatting sqref="H10:H14">
    <cfRule type="containsText" dxfId="1395" priority="574" operator="containsText" text="Muy Alta">
      <formula>NOT(ISERROR(SEARCH("Muy Alta",H10)))</formula>
    </cfRule>
    <cfRule type="containsText" dxfId="1394" priority="575" operator="containsText" text="Alta">
      <formula>NOT(ISERROR(SEARCH("Alta",H10)))</formula>
    </cfRule>
    <cfRule type="containsText" dxfId="1393" priority="576" operator="containsText" text="Muy Alta">
      <formula>NOT(ISERROR(SEARCH("Muy Alta",H10)))</formula>
    </cfRule>
    <cfRule type="containsText" dxfId="1392" priority="581" operator="containsText" text="Muy Baja">
      <formula>NOT(ISERROR(SEARCH("Muy Baja",H10)))</formula>
    </cfRule>
    <cfRule type="containsText" dxfId="1391" priority="582" operator="containsText" text="Baja">
      <formula>NOT(ISERROR(SEARCH("Baja",H10)))</formula>
    </cfRule>
    <cfRule type="containsText" dxfId="1390" priority="583" operator="containsText" text="Media">
      <formula>NOT(ISERROR(SEARCH("Media",H10)))</formula>
    </cfRule>
    <cfRule type="containsText" dxfId="1389" priority="584" operator="containsText" text="Alta">
      <formula>NOT(ISERROR(SEARCH("Alta",H10)))</formula>
    </cfRule>
    <cfRule type="containsText" dxfId="1388" priority="586" operator="containsText" text="Muy Alta">
      <formula>NOT(ISERROR(SEARCH("Muy Alta",H10)))</formula>
    </cfRule>
  </conditionalFormatting>
  <conditionalFormatting sqref="I10:I14">
    <cfRule type="containsText" dxfId="1387" priority="577" operator="containsText" text="Catastrófico">
      <formula>NOT(ISERROR(SEARCH("Catastrófico",I10)))</formula>
    </cfRule>
    <cfRule type="containsText" dxfId="1386" priority="578" operator="containsText" text="Mayor">
      <formula>NOT(ISERROR(SEARCH("Mayor",I10)))</formula>
    </cfRule>
    <cfRule type="containsText" dxfId="1385" priority="579" operator="containsText" text="Menor">
      <formula>NOT(ISERROR(SEARCH("Menor",I10)))</formula>
    </cfRule>
    <cfRule type="containsText" dxfId="1384" priority="580" operator="containsText" text="Leve">
      <formula>NOT(ISERROR(SEARCH("Leve",I10)))</formula>
    </cfRule>
    <cfRule type="containsText" dxfId="1383" priority="585" operator="containsText" text="Moderado">
      <formula>NOT(ISERROR(SEARCH("Moderado",I10)))</formula>
    </cfRule>
  </conditionalFormatting>
  <conditionalFormatting sqref="K10:K14">
    <cfRule type="containsText" dxfId="1382" priority="572" operator="containsText" text="Media">
      <formula>NOT(ISERROR(SEARCH("Media",K10)))</formula>
    </cfRule>
  </conditionalFormatting>
  <conditionalFormatting sqref="L10:L14">
    <cfRule type="containsText" dxfId="1381" priority="571" operator="containsText" text="Moderado">
      <formula>NOT(ISERROR(SEARCH("Moderado",L10)))</formula>
    </cfRule>
  </conditionalFormatting>
  <conditionalFormatting sqref="J10:J14">
    <cfRule type="containsText" dxfId="1380" priority="558" operator="containsText" text="Moderado">
      <formula>NOT(ISERROR(SEARCH("Moderado",J10)))</formula>
    </cfRule>
  </conditionalFormatting>
  <conditionalFormatting sqref="J10:J14">
    <cfRule type="containsText" dxfId="1379" priority="556" operator="containsText" text="Bajo">
      <formula>NOT(ISERROR(SEARCH("Bajo",J10)))</formula>
    </cfRule>
    <cfRule type="containsText" dxfId="1378" priority="557" operator="containsText" text="Extremo">
      <formula>NOT(ISERROR(SEARCH("Extremo",J10)))</formula>
    </cfRule>
  </conditionalFormatting>
  <conditionalFormatting sqref="K10:K14">
    <cfRule type="containsText" dxfId="1377" priority="554" operator="containsText" text="Baja">
      <formula>NOT(ISERROR(SEARCH("Baja",K10)))</formula>
    </cfRule>
    <cfRule type="containsText" dxfId="1376" priority="555" operator="containsText" text="Muy Baja">
      <formula>NOT(ISERROR(SEARCH("Muy Baja",K10)))</formula>
    </cfRule>
  </conditionalFormatting>
  <conditionalFormatting sqref="K10:K14">
    <cfRule type="containsText" dxfId="1375" priority="552" operator="containsText" text="Muy Alta">
      <formula>NOT(ISERROR(SEARCH("Muy Alta",K10)))</formula>
    </cfRule>
    <cfRule type="containsText" dxfId="1374" priority="553" operator="containsText" text="Alta">
      <formula>NOT(ISERROR(SEARCH("Alta",K10)))</formula>
    </cfRule>
  </conditionalFormatting>
  <conditionalFormatting sqref="L10:L14">
    <cfRule type="containsText" dxfId="1373" priority="548" operator="containsText" text="Catastrófico">
      <formula>NOT(ISERROR(SEARCH("Catastrófico",L10)))</formula>
    </cfRule>
    <cfRule type="containsText" dxfId="1372" priority="549" operator="containsText" text="Mayor">
      <formula>NOT(ISERROR(SEARCH("Mayor",L10)))</formula>
    </cfRule>
    <cfRule type="containsText" dxfId="1371" priority="550" operator="containsText" text="Menor">
      <formula>NOT(ISERROR(SEARCH("Menor",L10)))</formula>
    </cfRule>
    <cfRule type="containsText" dxfId="1370" priority="551" operator="containsText" text="Leve">
      <formula>NOT(ISERROR(SEARCH("Leve",L10)))</formula>
    </cfRule>
  </conditionalFormatting>
  <conditionalFormatting sqref="K15:L15">
    <cfRule type="containsText" dxfId="1369" priority="518" operator="containsText" text="3- Moderado">
      <formula>NOT(ISERROR(SEARCH("3- Moderado",K15)))</formula>
    </cfRule>
    <cfRule type="containsText" dxfId="1368" priority="519" operator="containsText" text="6- Moderado">
      <formula>NOT(ISERROR(SEARCH("6- Moderado",K15)))</formula>
    </cfRule>
    <cfRule type="containsText" dxfId="1367" priority="520" operator="containsText" text="4- Moderado">
      <formula>NOT(ISERROR(SEARCH("4- Moderado",K15)))</formula>
    </cfRule>
    <cfRule type="containsText" dxfId="1366" priority="521" operator="containsText" text="3- Bajo">
      <formula>NOT(ISERROR(SEARCH("3- Bajo",K15)))</formula>
    </cfRule>
    <cfRule type="containsText" dxfId="1365" priority="522" operator="containsText" text="4- Bajo">
      <formula>NOT(ISERROR(SEARCH("4- Bajo",K15)))</formula>
    </cfRule>
    <cfRule type="containsText" dxfId="1364" priority="523" operator="containsText" text="1- Bajo">
      <formula>NOT(ISERROR(SEARCH("1- Bajo",K15)))</formula>
    </cfRule>
  </conditionalFormatting>
  <conditionalFormatting sqref="H15:I15">
    <cfRule type="containsText" dxfId="1363" priority="512" operator="containsText" text="3- Moderado">
      <formula>NOT(ISERROR(SEARCH("3- Moderado",H15)))</formula>
    </cfRule>
    <cfRule type="containsText" dxfId="1362" priority="513" operator="containsText" text="6- Moderado">
      <formula>NOT(ISERROR(SEARCH("6- Moderado",H15)))</formula>
    </cfRule>
    <cfRule type="containsText" dxfId="1361" priority="514" operator="containsText" text="4- Moderado">
      <formula>NOT(ISERROR(SEARCH("4- Moderado",H15)))</formula>
    </cfRule>
    <cfRule type="containsText" dxfId="1360" priority="515" operator="containsText" text="3- Bajo">
      <formula>NOT(ISERROR(SEARCH("3- Bajo",H15)))</formula>
    </cfRule>
    <cfRule type="containsText" dxfId="1359" priority="516" operator="containsText" text="4- Bajo">
      <formula>NOT(ISERROR(SEARCH("4- Bajo",H15)))</formula>
    </cfRule>
    <cfRule type="containsText" dxfId="1358" priority="517" operator="containsText" text="1- Bajo">
      <formula>NOT(ISERROR(SEARCH("1- Bajo",H15)))</formula>
    </cfRule>
  </conditionalFormatting>
  <conditionalFormatting sqref="A15 C15:E15">
    <cfRule type="containsText" dxfId="1357" priority="506" operator="containsText" text="3- Moderado">
      <formula>NOT(ISERROR(SEARCH("3- Moderado",A15)))</formula>
    </cfRule>
    <cfRule type="containsText" dxfId="1356" priority="507" operator="containsText" text="6- Moderado">
      <formula>NOT(ISERROR(SEARCH("6- Moderado",A15)))</formula>
    </cfRule>
    <cfRule type="containsText" dxfId="1355" priority="508" operator="containsText" text="4- Moderado">
      <formula>NOT(ISERROR(SEARCH("4- Moderado",A15)))</formula>
    </cfRule>
    <cfRule type="containsText" dxfId="1354" priority="509" operator="containsText" text="3- Bajo">
      <formula>NOT(ISERROR(SEARCH("3- Bajo",A15)))</formula>
    </cfRule>
    <cfRule type="containsText" dxfId="1353" priority="510" operator="containsText" text="4- Bajo">
      <formula>NOT(ISERROR(SEARCH("4- Bajo",A15)))</formula>
    </cfRule>
    <cfRule type="containsText" dxfId="1352" priority="511" operator="containsText" text="1- Bajo">
      <formula>NOT(ISERROR(SEARCH("1- Bajo",A15)))</formula>
    </cfRule>
  </conditionalFormatting>
  <conditionalFormatting sqref="F15:G15">
    <cfRule type="containsText" dxfId="1351" priority="500" operator="containsText" text="3- Moderado">
      <formula>NOT(ISERROR(SEARCH("3- Moderado",F15)))</formula>
    </cfRule>
    <cfRule type="containsText" dxfId="1350" priority="501" operator="containsText" text="6- Moderado">
      <formula>NOT(ISERROR(SEARCH("6- Moderado",F15)))</formula>
    </cfRule>
    <cfRule type="containsText" dxfId="1349" priority="502" operator="containsText" text="4- Moderado">
      <formula>NOT(ISERROR(SEARCH("4- Moderado",F15)))</formula>
    </cfRule>
    <cfRule type="containsText" dxfId="1348" priority="503" operator="containsText" text="3- Bajo">
      <formula>NOT(ISERROR(SEARCH("3- Bajo",F15)))</formula>
    </cfRule>
    <cfRule type="containsText" dxfId="1347" priority="504" operator="containsText" text="4- Bajo">
      <formula>NOT(ISERROR(SEARCH("4- Bajo",F15)))</formula>
    </cfRule>
    <cfRule type="containsText" dxfId="1346" priority="505" operator="containsText" text="1- Bajo">
      <formula>NOT(ISERROR(SEARCH("1- Bajo",F15)))</formula>
    </cfRule>
  </conditionalFormatting>
  <conditionalFormatting sqref="J15:J19">
    <cfRule type="containsText" dxfId="1345" priority="495" operator="containsText" text="Bajo">
      <formula>NOT(ISERROR(SEARCH("Bajo",J15)))</formula>
    </cfRule>
    <cfRule type="containsText" dxfId="1344" priority="496" operator="containsText" text="Moderado">
      <formula>NOT(ISERROR(SEARCH("Moderado",J15)))</formula>
    </cfRule>
    <cfRule type="containsText" dxfId="1343" priority="497" operator="containsText" text="Alto">
      <formula>NOT(ISERROR(SEARCH("Alto",J15)))</formula>
    </cfRule>
    <cfRule type="containsText" dxfId="1342"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341" priority="470" operator="containsText" text="Moderado">
      <formula>NOT(ISERROR(SEARCH("Moderado",M15)))</formula>
    </cfRule>
    <cfRule type="containsText" dxfId="1340" priority="490" operator="containsText" text="Bajo">
      <formula>NOT(ISERROR(SEARCH("Bajo",M15)))</formula>
    </cfRule>
    <cfRule type="containsText" dxfId="1339" priority="491" operator="containsText" text="Moderado">
      <formula>NOT(ISERROR(SEARCH("Moderado",M15)))</formula>
    </cfRule>
    <cfRule type="containsText" dxfId="1338" priority="492" operator="containsText" text="Alto">
      <formula>NOT(ISERROR(SEARCH("Alto",M15)))</formula>
    </cfRule>
    <cfRule type="containsText" dxfId="1337"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336" priority="484" operator="containsText" text="3- Moderado">
      <formula>NOT(ISERROR(SEARCH("3- Moderado",N15)))</formula>
    </cfRule>
    <cfRule type="containsText" dxfId="1335" priority="485" operator="containsText" text="6- Moderado">
      <formula>NOT(ISERROR(SEARCH("6- Moderado",N15)))</formula>
    </cfRule>
    <cfRule type="containsText" dxfId="1334" priority="486" operator="containsText" text="4- Moderado">
      <formula>NOT(ISERROR(SEARCH("4- Moderado",N15)))</formula>
    </cfRule>
    <cfRule type="containsText" dxfId="1333" priority="487" operator="containsText" text="3- Bajo">
      <formula>NOT(ISERROR(SEARCH("3- Bajo",N15)))</formula>
    </cfRule>
    <cfRule type="containsText" dxfId="1332" priority="488" operator="containsText" text="4- Bajo">
      <formula>NOT(ISERROR(SEARCH("4- Bajo",N15)))</formula>
    </cfRule>
    <cfRule type="containsText" dxfId="1331" priority="489" operator="containsText" text="1- Bajo">
      <formula>NOT(ISERROR(SEARCH("1- Bajo",N15)))</formula>
    </cfRule>
  </conditionalFormatting>
  <conditionalFormatting sqref="H15:H19">
    <cfRule type="containsText" dxfId="1330" priority="471" operator="containsText" text="Muy Alta">
      <formula>NOT(ISERROR(SEARCH("Muy Alta",H15)))</formula>
    </cfRule>
    <cfRule type="containsText" dxfId="1329" priority="472" operator="containsText" text="Alta">
      <formula>NOT(ISERROR(SEARCH("Alta",H15)))</formula>
    </cfRule>
    <cfRule type="containsText" dxfId="1328" priority="473" operator="containsText" text="Muy Alta">
      <formula>NOT(ISERROR(SEARCH("Muy Alta",H15)))</formula>
    </cfRule>
    <cfRule type="containsText" dxfId="1327" priority="478" operator="containsText" text="Muy Baja">
      <formula>NOT(ISERROR(SEARCH("Muy Baja",H15)))</formula>
    </cfRule>
    <cfRule type="containsText" dxfId="1326" priority="479" operator="containsText" text="Baja">
      <formula>NOT(ISERROR(SEARCH("Baja",H15)))</formula>
    </cfRule>
    <cfRule type="containsText" dxfId="1325" priority="480" operator="containsText" text="Media">
      <formula>NOT(ISERROR(SEARCH("Media",H15)))</formula>
    </cfRule>
    <cfRule type="containsText" dxfId="1324" priority="481" operator="containsText" text="Alta">
      <formula>NOT(ISERROR(SEARCH("Alta",H15)))</formula>
    </cfRule>
    <cfRule type="containsText" dxfId="1323" priority="483" operator="containsText" text="Muy Alta">
      <formula>NOT(ISERROR(SEARCH("Muy Alta",H15)))</formula>
    </cfRule>
  </conditionalFormatting>
  <conditionalFormatting sqref="I15:I19">
    <cfRule type="containsText" dxfId="1322" priority="474" operator="containsText" text="Catastrófico">
      <formula>NOT(ISERROR(SEARCH("Catastrófico",I15)))</formula>
    </cfRule>
    <cfRule type="containsText" dxfId="1321" priority="475" operator="containsText" text="Mayor">
      <formula>NOT(ISERROR(SEARCH("Mayor",I15)))</formula>
    </cfRule>
    <cfRule type="containsText" dxfId="1320" priority="476" operator="containsText" text="Menor">
      <formula>NOT(ISERROR(SEARCH("Menor",I15)))</formula>
    </cfRule>
    <cfRule type="containsText" dxfId="1319" priority="477" operator="containsText" text="Leve">
      <formula>NOT(ISERROR(SEARCH("Leve",I15)))</formula>
    </cfRule>
    <cfRule type="containsText" dxfId="1318" priority="482" operator="containsText" text="Moderado">
      <formula>NOT(ISERROR(SEARCH("Moderado",I15)))</formula>
    </cfRule>
  </conditionalFormatting>
  <conditionalFormatting sqref="K15:K19">
    <cfRule type="containsText" dxfId="1317" priority="469" operator="containsText" text="Media">
      <formula>NOT(ISERROR(SEARCH("Media",K15)))</formula>
    </cfRule>
  </conditionalFormatting>
  <conditionalFormatting sqref="L15:L19">
    <cfRule type="containsText" dxfId="1316" priority="468" operator="containsText" text="Moderado">
      <formula>NOT(ISERROR(SEARCH("Moderado",L15)))</formula>
    </cfRule>
  </conditionalFormatting>
  <conditionalFormatting sqref="J15:J19">
    <cfRule type="containsText" dxfId="1315" priority="467" operator="containsText" text="Moderado">
      <formula>NOT(ISERROR(SEARCH("Moderado",J15)))</formula>
    </cfRule>
  </conditionalFormatting>
  <conditionalFormatting sqref="J15:J19">
    <cfRule type="containsText" dxfId="1314" priority="465" operator="containsText" text="Bajo">
      <formula>NOT(ISERROR(SEARCH("Bajo",J15)))</formula>
    </cfRule>
    <cfRule type="containsText" dxfId="1313" priority="466" operator="containsText" text="Extremo">
      <formula>NOT(ISERROR(SEARCH("Extremo",J15)))</formula>
    </cfRule>
  </conditionalFormatting>
  <conditionalFormatting sqref="K15:K19">
    <cfRule type="containsText" dxfId="1312" priority="463" operator="containsText" text="Baja">
      <formula>NOT(ISERROR(SEARCH("Baja",K15)))</formula>
    </cfRule>
    <cfRule type="containsText" dxfId="1311" priority="464" operator="containsText" text="Muy Baja">
      <formula>NOT(ISERROR(SEARCH("Muy Baja",K15)))</formula>
    </cfRule>
  </conditionalFormatting>
  <conditionalFormatting sqref="K15:K19">
    <cfRule type="containsText" dxfId="1310" priority="461" operator="containsText" text="Muy Alta">
      <formula>NOT(ISERROR(SEARCH("Muy Alta",K15)))</formula>
    </cfRule>
    <cfRule type="containsText" dxfId="1309" priority="462" operator="containsText" text="Alta">
      <formula>NOT(ISERROR(SEARCH("Alta",K15)))</formula>
    </cfRule>
  </conditionalFormatting>
  <conditionalFormatting sqref="L15:L19">
    <cfRule type="containsText" dxfId="1308" priority="457" operator="containsText" text="Catastrófico">
      <formula>NOT(ISERROR(SEARCH("Catastrófico",L15)))</formula>
    </cfRule>
    <cfRule type="containsText" dxfId="1307" priority="458" operator="containsText" text="Mayor">
      <formula>NOT(ISERROR(SEARCH("Mayor",L15)))</formula>
    </cfRule>
    <cfRule type="containsText" dxfId="1306" priority="459" operator="containsText" text="Menor">
      <formula>NOT(ISERROR(SEARCH("Menor",L15)))</formula>
    </cfRule>
    <cfRule type="containsText" dxfId="1305" priority="460" operator="containsText" text="Leve">
      <formula>NOT(ISERROR(SEARCH("Leve",L15)))</formula>
    </cfRule>
  </conditionalFormatting>
  <conditionalFormatting sqref="K20:L20">
    <cfRule type="containsText" dxfId="1304" priority="451" operator="containsText" text="3- Moderado">
      <formula>NOT(ISERROR(SEARCH("3- Moderado",K20)))</formula>
    </cfRule>
    <cfRule type="containsText" dxfId="1303" priority="452" operator="containsText" text="6- Moderado">
      <formula>NOT(ISERROR(SEARCH("6- Moderado",K20)))</formula>
    </cfRule>
    <cfRule type="containsText" dxfId="1302" priority="453" operator="containsText" text="4- Moderado">
      <formula>NOT(ISERROR(SEARCH("4- Moderado",K20)))</formula>
    </cfRule>
    <cfRule type="containsText" dxfId="1301" priority="454" operator="containsText" text="3- Bajo">
      <formula>NOT(ISERROR(SEARCH("3- Bajo",K20)))</formula>
    </cfRule>
    <cfRule type="containsText" dxfId="1300" priority="455" operator="containsText" text="4- Bajo">
      <formula>NOT(ISERROR(SEARCH("4- Bajo",K20)))</formula>
    </cfRule>
    <cfRule type="containsText" dxfId="1299" priority="456" operator="containsText" text="1- Bajo">
      <formula>NOT(ISERROR(SEARCH("1- Bajo",K20)))</formula>
    </cfRule>
  </conditionalFormatting>
  <conditionalFormatting sqref="H20:I20">
    <cfRule type="containsText" dxfId="1298" priority="445" operator="containsText" text="3- Moderado">
      <formula>NOT(ISERROR(SEARCH("3- Moderado",H20)))</formula>
    </cfRule>
    <cfRule type="containsText" dxfId="1297" priority="446" operator="containsText" text="6- Moderado">
      <formula>NOT(ISERROR(SEARCH("6- Moderado",H20)))</formula>
    </cfRule>
    <cfRule type="containsText" dxfId="1296" priority="447" operator="containsText" text="4- Moderado">
      <formula>NOT(ISERROR(SEARCH("4- Moderado",H20)))</formula>
    </cfRule>
    <cfRule type="containsText" dxfId="1295" priority="448" operator="containsText" text="3- Bajo">
      <formula>NOT(ISERROR(SEARCH("3- Bajo",H20)))</formula>
    </cfRule>
    <cfRule type="containsText" dxfId="1294" priority="449" operator="containsText" text="4- Bajo">
      <formula>NOT(ISERROR(SEARCH("4- Bajo",H20)))</formula>
    </cfRule>
    <cfRule type="containsText" dxfId="1293" priority="450" operator="containsText" text="1- Bajo">
      <formula>NOT(ISERROR(SEARCH("1- Bajo",H20)))</formula>
    </cfRule>
  </conditionalFormatting>
  <conditionalFormatting sqref="A20 C20:E20">
    <cfRule type="containsText" dxfId="1292" priority="439" operator="containsText" text="3- Moderado">
      <formula>NOT(ISERROR(SEARCH("3- Moderado",A20)))</formula>
    </cfRule>
    <cfRule type="containsText" dxfId="1291" priority="440" operator="containsText" text="6- Moderado">
      <formula>NOT(ISERROR(SEARCH("6- Moderado",A20)))</formula>
    </cfRule>
    <cfRule type="containsText" dxfId="1290" priority="441" operator="containsText" text="4- Moderado">
      <formula>NOT(ISERROR(SEARCH("4- Moderado",A20)))</formula>
    </cfRule>
    <cfRule type="containsText" dxfId="1289" priority="442" operator="containsText" text="3- Bajo">
      <formula>NOT(ISERROR(SEARCH("3- Bajo",A20)))</formula>
    </cfRule>
    <cfRule type="containsText" dxfId="1288" priority="443" operator="containsText" text="4- Bajo">
      <formula>NOT(ISERROR(SEARCH("4- Bajo",A20)))</formula>
    </cfRule>
    <cfRule type="containsText" dxfId="1287" priority="444" operator="containsText" text="1- Bajo">
      <formula>NOT(ISERROR(SEARCH("1- Bajo",A20)))</formula>
    </cfRule>
  </conditionalFormatting>
  <conditionalFormatting sqref="F20:G20">
    <cfRule type="containsText" dxfId="1286" priority="433" operator="containsText" text="3- Moderado">
      <formula>NOT(ISERROR(SEARCH("3- Moderado",F20)))</formula>
    </cfRule>
    <cfRule type="containsText" dxfId="1285" priority="434" operator="containsText" text="6- Moderado">
      <formula>NOT(ISERROR(SEARCH("6- Moderado",F20)))</formula>
    </cfRule>
    <cfRule type="containsText" dxfId="1284" priority="435" operator="containsText" text="4- Moderado">
      <formula>NOT(ISERROR(SEARCH("4- Moderado",F20)))</formula>
    </cfRule>
    <cfRule type="containsText" dxfId="1283" priority="436" operator="containsText" text="3- Bajo">
      <formula>NOT(ISERROR(SEARCH("3- Bajo",F20)))</formula>
    </cfRule>
    <cfRule type="containsText" dxfId="1282" priority="437" operator="containsText" text="4- Bajo">
      <formula>NOT(ISERROR(SEARCH("4- Bajo",F20)))</formula>
    </cfRule>
    <cfRule type="containsText" dxfId="1281" priority="438" operator="containsText" text="1- Bajo">
      <formula>NOT(ISERROR(SEARCH("1- Bajo",F20)))</formula>
    </cfRule>
  </conditionalFormatting>
  <conditionalFormatting sqref="J20:J24">
    <cfRule type="containsText" dxfId="1280" priority="428" operator="containsText" text="Bajo">
      <formula>NOT(ISERROR(SEARCH("Bajo",J20)))</formula>
    </cfRule>
    <cfRule type="containsText" dxfId="1279" priority="429" operator="containsText" text="Moderado">
      <formula>NOT(ISERROR(SEARCH("Moderado",J20)))</formula>
    </cfRule>
    <cfRule type="containsText" dxfId="1278" priority="430" operator="containsText" text="Alto">
      <formula>NOT(ISERROR(SEARCH("Alto",J20)))</formula>
    </cfRule>
    <cfRule type="containsText" dxfId="1277"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276" priority="403" operator="containsText" text="Moderado">
      <formula>NOT(ISERROR(SEARCH("Moderado",M20)))</formula>
    </cfRule>
    <cfRule type="containsText" dxfId="1275" priority="423" operator="containsText" text="Bajo">
      <formula>NOT(ISERROR(SEARCH("Bajo",M20)))</formula>
    </cfRule>
    <cfRule type="containsText" dxfId="1274" priority="424" operator="containsText" text="Moderado">
      <formula>NOT(ISERROR(SEARCH("Moderado",M20)))</formula>
    </cfRule>
    <cfRule type="containsText" dxfId="1273" priority="425" operator="containsText" text="Alto">
      <formula>NOT(ISERROR(SEARCH("Alto",M20)))</formula>
    </cfRule>
    <cfRule type="containsText" dxfId="1272"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271" priority="417" operator="containsText" text="3- Moderado">
      <formula>NOT(ISERROR(SEARCH("3- Moderado",N20)))</formula>
    </cfRule>
    <cfRule type="containsText" dxfId="1270" priority="418" operator="containsText" text="6- Moderado">
      <formula>NOT(ISERROR(SEARCH("6- Moderado",N20)))</formula>
    </cfRule>
    <cfRule type="containsText" dxfId="1269" priority="419" operator="containsText" text="4- Moderado">
      <formula>NOT(ISERROR(SEARCH("4- Moderado",N20)))</formula>
    </cfRule>
    <cfRule type="containsText" dxfId="1268" priority="420" operator="containsText" text="3- Bajo">
      <formula>NOT(ISERROR(SEARCH("3- Bajo",N20)))</formula>
    </cfRule>
    <cfRule type="containsText" dxfId="1267" priority="421" operator="containsText" text="4- Bajo">
      <formula>NOT(ISERROR(SEARCH("4- Bajo",N20)))</formula>
    </cfRule>
    <cfRule type="containsText" dxfId="1266" priority="422" operator="containsText" text="1- Bajo">
      <formula>NOT(ISERROR(SEARCH("1- Bajo",N20)))</formula>
    </cfRule>
  </conditionalFormatting>
  <conditionalFormatting sqref="H20:H24">
    <cfRule type="containsText" dxfId="1265" priority="404" operator="containsText" text="Muy Alta">
      <formula>NOT(ISERROR(SEARCH("Muy Alta",H20)))</formula>
    </cfRule>
    <cfRule type="containsText" dxfId="1264" priority="405" operator="containsText" text="Alta">
      <formula>NOT(ISERROR(SEARCH("Alta",H20)))</formula>
    </cfRule>
    <cfRule type="containsText" dxfId="1263" priority="406" operator="containsText" text="Muy Alta">
      <formula>NOT(ISERROR(SEARCH("Muy Alta",H20)))</formula>
    </cfRule>
    <cfRule type="containsText" dxfId="1262" priority="411" operator="containsText" text="Muy Baja">
      <formula>NOT(ISERROR(SEARCH("Muy Baja",H20)))</formula>
    </cfRule>
    <cfRule type="containsText" dxfId="1261" priority="412" operator="containsText" text="Baja">
      <formula>NOT(ISERROR(SEARCH("Baja",H20)))</formula>
    </cfRule>
    <cfRule type="containsText" dxfId="1260" priority="413" operator="containsText" text="Media">
      <formula>NOT(ISERROR(SEARCH("Media",H20)))</formula>
    </cfRule>
    <cfRule type="containsText" dxfId="1259" priority="414" operator="containsText" text="Alta">
      <formula>NOT(ISERROR(SEARCH("Alta",H20)))</formula>
    </cfRule>
    <cfRule type="containsText" dxfId="1258" priority="416" operator="containsText" text="Muy Alta">
      <formula>NOT(ISERROR(SEARCH("Muy Alta",H20)))</formula>
    </cfRule>
  </conditionalFormatting>
  <conditionalFormatting sqref="I20:I24">
    <cfRule type="containsText" dxfId="1257" priority="407" operator="containsText" text="Catastrófico">
      <formula>NOT(ISERROR(SEARCH("Catastrófico",I20)))</formula>
    </cfRule>
    <cfRule type="containsText" dxfId="1256" priority="408" operator="containsText" text="Mayor">
      <formula>NOT(ISERROR(SEARCH("Mayor",I20)))</formula>
    </cfRule>
    <cfRule type="containsText" dxfId="1255" priority="409" operator="containsText" text="Menor">
      <formula>NOT(ISERROR(SEARCH("Menor",I20)))</formula>
    </cfRule>
    <cfRule type="containsText" dxfId="1254" priority="410" operator="containsText" text="Leve">
      <formula>NOT(ISERROR(SEARCH("Leve",I20)))</formula>
    </cfRule>
    <cfRule type="containsText" dxfId="1253" priority="415" operator="containsText" text="Moderado">
      <formula>NOT(ISERROR(SEARCH("Moderado",I20)))</formula>
    </cfRule>
  </conditionalFormatting>
  <conditionalFormatting sqref="K20:K24">
    <cfRule type="containsText" dxfId="1252" priority="402" operator="containsText" text="Media">
      <formula>NOT(ISERROR(SEARCH("Media",K20)))</formula>
    </cfRule>
  </conditionalFormatting>
  <conditionalFormatting sqref="L20:L24">
    <cfRule type="containsText" dxfId="1251" priority="401" operator="containsText" text="Moderado">
      <formula>NOT(ISERROR(SEARCH("Moderado",L20)))</formula>
    </cfRule>
  </conditionalFormatting>
  <conditionalFormatting sqref="J20:J24">
    <cfRule type="containsText" dxfId="1250" priority="400" operator="containsText" text="Moderado">
      <formula>NOT(ISERROR(SEARCH("Moderado",J20)))</formula>
    </cfRule>
  </conditionalFormatting>
  <conditionalFormatting sqref="J20:J24">
    <cfRule type="containsText" dxfId="1249" priority="398" operator="containsText" text="Bajo">
      <formula>NOT(ISERROR(SEARCH("Bajo",J20)))</formula>
    </cfRule>
    <cfRule type="containsText" dxfId="1248" priority="399" operator="containsText" text="Extremo">
      <formula>NOT(ISERROR(SEARCH("Extremo",J20)))</formula>
    </cfRule>
  </conditionalFormatting>
  <conditionalFormatting sqref="K20:K24">
    <cfRule type="containsText" dxfId="1247" priority="396" operator="containsText" text="Baja">
      <formula>NOT(ISERROR(SEARCH("Baja",K20)))</formula>
    </cfRule>
    <cfRule type="containsText" dxfId="1246" priority="397" operator="containsText" text="Muy Baja">
      <formula>NOT(ISERROR(SEARCH("Muy Baja",K20)))</formula>
    </cfRule>
  </conditionalFormatting>
  <conditionalFormatting sqref="K20:K24">
    <cfRule type="containsText" dxfId="1245" priority="394" operator="containsText" text="Muy Alta">
      <formula>NOT(ISERROR(SEARCH("Muy Alta",K20)))</formula>
    </cfRule>
    <cfRule type="containsText" dxfId="1244" priority="395" operator="containsText" text="Alta">
      <formula>NOT(ISERROR(SEARCH("Alta",K20)))</formula>
    </cfRule>
  </conditionalFormatting>
  <conditionalFormatting sqref="L20:L24">
    <cfRule type="containsText" dxfId="1243" priority="390" operator="containsText" text="Catastrófico">
      <formula>NOT(ISERROR(SEARCH("Catastrófico",L20)))</formula>
    </cfRule>
    <cfRule type="containsText" dxfId="1242" priority="391" operator="containsText" text="Mayor">
      <formula>NOT(ISERROR(SEARCH("Mayor",L20)))</formula>
    </cfRule>
    <cfRule type="containsText" dxfId="1241" priority="392" operator="containsText" text="Menor">
      <formula>NOT(ISERROR(SEARCH("Menor",L20)))</formula>
    </cfRule>
    <cfRule type="containsText" dxfId="1240" priority="393" operator="containsText" text="Leve">
      <formula>NOT(ISERROR(SEARCH("Leve",L20)))</formula>
    </cfRule>
  </conditionalFormatting>
  <conditionalFormatting sqref="K25:L25">
    <cfRule type="containsText" dxfId="1239" priority="384" operator="containsText" text="3- Moderado">
      <formula>NOT(ISERROR(SEARCH("3- Moderado",K25)))</formula>
    </cfRule>
    <cfRule type="containsText" dxfId="1238" priority="385" operator="containsText" text="6- Moderado">
      <formula>NOT(ISERROR(SEARCH("6- Moderado",K25)))</formula>
    </cfRule>
    <cfRule type="containsText" dxfId="1237" priority="386" operator="containsText" text="4- Moderado">
      <formula>NOT(ISERROR(SEARCH("4- Moderado",K25)))</formula>
    </cfRule>
    <cfRule type="containsText" dxfId="1236" priority="387" operator="containsText" text="3- Bajo">
      <formula>NOT(ISERROR(SEARCH("3- Bajo",K25)))</formula>
    </cfRule>
    <cfRule type="containsText" dxfId="1235" priority="388" operator="containsText" text="4- Bajo">
      <formula>NOT(ISERROR(SEARCH("4- Bajo",K25)))</formula>
    </cfRule>
    <cfRule type="containsText" dxfId="1234" priority="389" operator="containsText" text="1- Bajo">
      <formula>NOT(ISERROR(SEARCH("1- Bajo",K25)))</formula>
    </cfRule>
  </conditionalFormatting>
  <conditionalFormatting sqref="H25:I25">
    <cfRule type="containsText" dxfId="1233" priority="378" operator="containsText" text="3- Moderado">
      <formula>NOT(ISERROR(SEARCH("3- Moderado",H25)))</formula>
    </cfRule>
    <cfRule type="containsText" dxfId="1232" priority="379" operator="containsText" text="6- Moderado">
      <formula>NOT(ISERROR(SEARCH("6- Moderado",H25)))</formula>
    </cfRule>
    <cfRule type="containsText" dxfId="1231" priority="380" operator="containsText" text="4- Moderado">
      <formula>NOT(ISERROR(SEARCH("4- Moderado",H25)))</formula>
    </cfRule>
    <cfRule type="containsText" dxfId="1230" priority="381" operator="containsText" text="3- Bajo">
      <formula>NOT(ISERROR(SEARCH("3- Bajo",H25)))</formula>
    </cfRule>
    <cfRule type="containsText" dxfId="1229" priority="382" operator="containsText" text="4- Bajo">
      <formula>NOT(ISERROR(SEARCH("4- Bajo",H25)))</formula>
    </cfRule>
    <cfRule type="containsText" dxfId="1228" priority="383" operator="containsText" text="1- Bajo">
      <formula>NOT(ISERROR(SEARCH("1- Bajo",H25)))</formula>
    </cfRule>
  </conditionalFormatting>
  <conditionalFormatting sqref="A25 C25:E25">
    <cfRule type="containsText" dxfId="1227" priority="372" operator="containsText" text="3- Moderado">
      <formula>NOT(ISERROR(SEARCH("3- Moderado",A25)))</formula>
    </cfRule>
    <cfRule type="containsText" dxfId="1226" priority="373" operator="containsText" text="6- Moderado">
      <formula>NOT(ISERROR(SEARCH("6- Moderado",A25)))</formula>
    </cfRule>
    <cfRule type="containsText" dxfId="1225" priority="374" operator="containsText" text="4- Moderado">
      <formula>NOT(ISERROR(SEARCH("4- Moderado",A25)))</formula>
    </cfRule>
    <cfRule type="containsText" dxfId="1224" priority="375" operator="containsText" text="3- Bajo">
      <formula>NOT(ISERROR(SEARCH("3- Bajo",A25)))</formula>
    </cfRule>
    <cfRule type="containsText" dxfId="1223" priority="376" operator="containsText" text="4- Bajo">
      <formula>NOT(ISERROR(SEARCH("4- Bajo",A25)))</formula>
    </cfRule>
    <cfRule type="containsText" dxfId="1222" priority="377" operator="containsText" text="1- Bajo">
      <formula>NOT(ISERROR(SEARCH("1- Bajo",A25)))</formula>
    </cfRule>
  </conditionalFormatting>
  <conditionalFormatting sqref="F25:G25">
    <cfRule type="containsText" dxfId="1221" priority="366" operator="containsText" text="3- Moderado">
      <formula>NOT(ISERROR(SEARCH("3- Moderado",F25)))</formula>
    </cfRule>
    <cfRule type="containsText" dxfId="1220" priority="367" operator="containsText" text="6- Moderado">
      <formula>NOT(ISERROR(SEARCH("6- Moderado",F25)))</formula>
    </cfRule>
    <cfRule type="containsText" dxfId="1219" priority="368" operator="containsText" text="4- Moderado">
      <formula>NOT(ISERROR(SEARCH("4- Moderado",F25)))</formula>
    </cfRule>
    <cfRule type="containsText" dxfId="1218" priority="369" operator="containsText" text="3- Bajo">
      <formula>NOT(ISERROR(SEARCH("3- Bajo",F25)))</formula>
    </cfRule>
    <cfRule type="containsText" dxfId="1217" priority="370" operator="containsText" text="4- Bajo">
      <formula>NOT(ISERROR(SEARCH("4- Bajo",F25)))</formula>
    </cfRule>
    <cfRule type="containsText" dxfId="1216" priority="371" operator="containsText" text="1- Bajo">
      <formula>NOT(ISERROR(SEARCH("1- Bajo",F25)))</formula>
    </cfRule>
  </conditionalFormatting>
  <conditionalFormatting sqref="J25:J29">
    <cfRule type="containsText" dxfId="1215" priority="361" operator="containsText" text="Bajo">
      <formula>NOT(ISERROR(SEARCH("Bajo",J25)))</formula>
    </cfRule>
    <cfRule type="containsText" dxfId="1214" priority="362" operator="containsText" text="Moderado">
      <formula>NOT(ISERROR(SEARCH("Moderado",J25)))</formula>
    </cfRule>
    <cfRule type="containsText" dxfId="1213" priority="363" operator="containsText" text="Alto">
      <formula>NOT(ISERROR(SEARCH("Alto",J25)))</formula>
    </cfRule>
    <cfRule type="containsText" dxfId="1212"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211" priority="336" operator="containsText" text="Moderado">
      <formula>NOT(ISERROR(SEARCH("Moderado",M25)))</formula>
    </cfRule>
    <cfRule type="containsText" dxfId="1210" priority="356" operator="containsText" text="Bajo">
      <formula>NOT(ISERROR(SEARCH("Bajo",M25)))</formula>
    </cfRule>
    <cfRule type="containsText" dxfId="1209" priority="357" operator="containsText" text="Moderado">
      <formula>NOT(ISERROR(SEARCH("Moderado",M25)))</formula>
    </cfRule>
    <cfRule type="containsText" dxfId="1208" priority="358" operator="containsText" text="Alto">
      <formula>NOT(ISERROR(SEARCH("Alto",M25)))</formula>
    </cfRule>
    <cfRule type="containsText" dxfId="1207"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206" priority="350" operator="containsText" text="3- Moderado">
      <formula>NOT(ISERROR(SEARCH("3- Moderado",N25)))</formula>
    </cfRule>
    <cfRule type="containsText" dxfId="1205" priority="351" operator="containsText" text="6- Moderado">
      <formula>NOT(ISERROR(SEARCH("6- Moderado",N25)))</formula>
    </cfRule>
    <cfRule type="containsText" dxfId="1204" priority="352" operator="containsText" text="4- Moderado">
      <formula>NOT(ISERROR(SEARCH("4- Moderado",N25)))</formula>
    </cfRule>
    <cfRule type="containsText" dxfId="1203" priority="353" operator="containsText" text="3- Bajo">
      <formula>NOT(ISERROR(SEARCH("3- Bajo",N25)))</formula>
    </cfRule>
    <cfRule type="containsText" dxfId="1202" priority="354" operator="containsText" text="4- Bajo">
      <formula>NOT(ISERROR(SEARCH("4- Bajo",N25)))</formula>
    </cfRule>
    <cfRule type="containsText" dxfId="1201" priority="355" operator="containsText" text="1- Bajo">
      <formula>NOT(ISERROR(SEARCH("1- Bajo",N25)))</formula>
    </cfRule>
  </conditionalFormatting>
  <conditionalFormatting sqref="H25:H29">
    <cfRule type="containsText" dxfId="1200" priority="337" operator="containsText" text="Muy Alta">
      <formula>NOT(ISERROR(SEARCH("Muy Alta",H25)))</formula>
    </cfRule>
    <cfRule type="containsText" dxfId="1199" priority="338" operator="containsText" text="Alta">
      <formula>NOT(ISERROR(SEARCH("Alta",H25)))</formula>
    </cfRule>
    <cfRule type="containsText" dxfId="1198" priority="339" operator="containsText" text="Muy Alta">
      <formula>NOT(ISERROR(SEARCH("Muy Alta",H25)))</formula>
    </cfRule>
    <cfRule type="containsText" dxfId="1197" priority="344" operator="containsText" text="Muy Baja">
      <formula>NOT(ISERROR(SEARCH("Muy Baja",H25)))</formula>
    </cfRule>
    <cfRule type="containsText" dxfId="1196" priority="345" operator="containsText" text="Baja">
      <formula>NOT(ISERROR(SEARCH("Baja",H25)))</formula>
    </cfRule>
    <cfRule type="containsText" dxfId="1195" priority="346" operator="containsText" text="Media">
      <formula>NOT(ISERROR(SEARCH("Media",H25)))</formula>
    </cfRule>
    <cfRule type="containsText" dxfId="1194" priority="347" operator="containsText" text="Alta">
      <formula>NOT(ISERROR(SEARCH("Alta",H25)))</formula>
    </cfRule>
    <cfRule type="containsText" dxfId="1193" priority="349" operator="containsText" text="Muy Alta">
      <formula>NOT(ISERROR(SEARCH("Muy Alta",H25)))</formula>
    </cfRule>
  </conditionalFormatting>
  <conditionalFormatting sqref="I25:I29">
    <cfRule type="containsText" dxfId="1192" priority="340" operator="containsText" text="Catastrófico">
      <formula>NOT(ISERROR(SEARCH("Catastrófico",I25)))</formula>
    </cfRule>
    <cfRule type="containsText" dxfId="1191" priority="341" operator="containsText" text="Mayor">
      <formula>NOT(ISERROR(SEARCH("Mayor",I25)))</formula>
    </cfRule>
    <cfRule type="containsText" dxfId="1190" priority="342" operator="containsText" text="Menor">
      <formula>NOT(ISERROR(SEARCH("Menor",I25)))</formula>
    </cfRule>
    <cfRule type="containsText" dxfId="1189" priority="343" operator="containsText" text="Leve">
      <formula>NOT(ISERROR(SEARCH("Leve",I25)))</formula>
    </cfRule>
    <cfRule type="containsText" dxfId="1188" priority="348" operator="containsText" text="Moderado">
      <formula>NOT(ISERROR(SEARCH("Moderado",I25)))</formula>
    </cfRule>
  </conditionalFormatting>
  <conditionalFormatting sqref="K25:K29">
    <cfRule type="containsText" dxfId="1187" priority="335" operator="containsText" text="Media">
      <formula>NOT(ISERROR(SEARCH("Media",K25)))</formula>
    </cfRule>
  </conditionalFormatting>
  <conditionalFormatting sqref="L25:L29">
    <cfRule type="containsText" dxfId="1186" priority="334" operator="containsText" text="Moderado">
      <formula>NOT(ISERROR(SEARCH("Moderado",L25)))</formula>
    </cfRule>
  </conditionalFormatting>
  <conditionalFormatting sqref="J25:J29">
    <cfRule type="containsText" dxfId="1185" priority="333" operator="containsText" text="Moderado">
      <formula>NOT(ISERROR(SEARCH("Moderado",J25)))</formula>
    </cfRule>
  </conditionalFormatting>
  <conditionalFormatting sqref="J25:J29">
    <cfRule type="containsText" dxfId="1184" priority="331" operator="containsText" text="Bajo">
      <formula>NOT(ISERROR(SEARCH("Bajo",J25)))</formula>
    </cfRule>
    <cfRule type="containsText" dxfId="1183" priority="332" operator="containsText" text="Extremo">
      <formula>NOT(ISERROR(SEARCH("Extremo",J25)))</formula>
    </cfRule>
  </conditionalFormatting>
  <conditionalFormatting sqref="K25:K29">
    <cfRule type="containsText" dxfId="1182" priority="329" operator="containsText" text="Baja">
      <formula>NOT(ISERROR(SEARCH("Baja",K25)))</formula>
    </cfRule>
    <cfRule type="containsText" dxfId="1181" priority="330" operator="containsText" text="Muy Baja">
      <formula>NOT(ISERROR(SEARCH("Muy Baja",K25)))</formula>
    </cfRule>
  </conditionalFormatting>
  <conditionalFormatting sqref="K25:K29">
    <cfRule type="containsText" dxfId="1180" priority="327" operator="containsText" text="Muy Alta">
      <formula>NOT(ISERROR(SEARCH("Muy Alta",K25)))</formula>
    </cfRule>
    <cfRule type="containsText" dxfId="1179" priority="328" operator="containsText" text="Alta">
      <formula>NOT(ISERROR(SEARCH("Alta",K25)))</formula>
    </cfRule>
  </conditionalFormatting>
  <conditionalFormatting sqref="L25:L29">
    <cfRule type="containsText" dxfId="1178" priority="323" operator="containsText" text="Catastrófico">
      <formula>NOT(ISERROR(SEARCH("Catastrófico",L25)))</formula>
    </cfRule>
    <cfRule type="containsText" dxfId="1177" priority="324" operator="containsText" text="Mayor">
      <formula>NOT(ISERROR(SEARCH("Mayor",L25)))</formula>
    </cfRule>
    <cfRule type="containsText" dxfId="1176" priority="325" operator="containsText" text="Menor">
      <formula>NOT(ISERROR(SEARCH("Menor",L25)))</formula>
    </cfRule>
    <cfRule type="containsText" dxfId="1175" priority="326" operator="containsText" text="Leve">
      <formula>NOT(ISERROR(SEARCH("Leve",L25)))</formula>
    </cfRule>
  </conditionalFormatting>
  <conditionalFormatting sqref="K30:L30">
    <cfRule type="containsText" dxfId="1174" priority="317" operator="containsText" text="3- Moderado">
      <formula>NOT(ISERROR(SEARCH("3- Moderado",K30)))</formula>
    </cfRule>
    <cfRule type="containsText" dxfId="1173" priority="318" operator="containsText" text="6- Moderado">
      <formula>NOT(ISERROR(SEARCH("6- Moderado",K30)))</formula>
    </cfRule>
    <cfRule type="containsText" dxfId="1172" priority="319" operator="containsText" text="4- Moderado">
      <formula>NOT(ISERROR(SEARCH("4- Moderado",K30)))</formula>
    </cfRule>
    <cfRule type="containsText" dxfId="1171" priority="320" operator="containsText" text="3- Bajo">
      <formula>NOT(ISERROR(SEARCH("3- Bajo",K30)))</formula>
    </cfRule>
    <cfRule type="containsText" dxfId="1170" priority="321" operator="containsText" text="4- Bajo">
      <formula>NOT(ISERROR(SEARCH("4- Bajo",K30)))</formula>
    </cfRule>
    <cfRule type="containsText" dxfId="1169" priority="322" operator="containsText" text="1- Bajo">
      <formula>NOT(ISERROR(SEARCH("1- Bajo",K30)))</formula>
    </cfRule>
  </conditionalFormatting>
  <conditionalFormatting sqref="H30:I30">
    <cfRule type="containsText" dxfId="1168" priority="311" operator="containsText" text="3- Moderado">
      <formula>NOT(ISERROR(SEARCH("3- Moderado",H30)))</formula>
    </cfRule>
    <cfRule type="containsText" dxfId="1167" priority="312" operator="containsText" text="6- Moderado">
      <formula>NOT(ISERROR(SEARCH("6- Moderado",H30)))</formula>
    </cfRule>
    <cfRule type="containsText" dxfId="1166" priority="313" operator="containsText" text="4- Moderado">
      <formula>NOT(ISERROR(SEARCH("4- Moderado",H30)))</formula>
    </cfRule>
    <cfRule type="containsText" dxfId="1165" priority="314" operator="containsText" text="3- Bajo">
      <formula>NOT(ISERROR(SEARCH("3- Bajo",H30)))</formula>
    </cfRule>
    <cfRule type="containsText" dxfId="1164" priority="315" operator="containsText" text="4- Bajo">
      <formula>NOT(ISERROR(SEARCH("4- Bajo",H30)))</formula>
    </cfRule>
    <cfRule type="containsText" dxfId="1163" priority="316" operator="containsText" text="1- Bajo">
      <formula>NOT(ISERROR(SEARCH("1- Bajo",H30)))</formula>
    </cfRule>
  </conditionalFormatting>
  <conditionalFormatting sqref="A30 C30:E30">
    <cfRule type="containsText" dxfId="1162" priority="305" operator="containsText" text="3- Moderado">
      <formula>NOT(ISERROR(SEARCH("3- Moderado",A30)))</formula>
    </cfRule>
    <cfRule type="containsText" dxfId="1161" priority="306" operator="containsText" text="6- Moderado">
      <formula>NOT(ISERROR(SEARCH("6- Moderado",A30)))</formula>
    </cfRule>
    <cfRule type="containsText" dxfId="1160" priority="307" operator="containsText" text="4- Moderado">
      <formula>NOT(ISERROR(SEARCH("4- Moderado",A30)))</formula>
    </cfRule>
    <cfRule type="containsText" dxfId="1159" priority="308" operator="containsText" text="3- Bajo">
      <formula>NOT(ISERROR(SEARCH("3- Bajo",A30)))</formula>
    </cfRule>
    <cfRule type="containsText" dxfId="1158" priority="309" operator="containsText" text="4- Bajo">
      <formula>NOT(ISERROR(SEARCH("4- Bajo",A30)))</formula>
    </cfRule>
    <cfRule type="containsText" dxfId="1157" priority="310" operator="containsText" text="1- Bajo">
      <formula>NOT(ISERROR(SEARCH("1- Bajo",A30)))</formula>
    </cfRule>
  </conditionalFormatting>
  <conditionalFormatting sqref="F30:G30">
    <cfRule type="containsText" dxfId="1156" priority="299" operator="containsText" text="3- Moderado">
      <formula>NOT(ISERROR(SEARCH("3- Moderado",F30)))</formula>
    </cfRule>
    <cfRule type="containsText" dxfId="1155" priority="300" operator="containsText" text="6- Moderado">
      <formula>NOT(ISERROR(SEARCH("6- Moderado",F30)))</formula>
    </cfRule>
    <cfRule type="containsText" dxfId="1154" priority="301" operator="containsText" text="4- Moderado">
      <formula>NOT(ISERROR(SEARCH("4- Moderado",F30)))</formula>
    </cfRule>
    <cfRule type="containsText" dxfId="1153" priority="302" operator="containsText" text="3- Bajo">
      <formula>NOT(ISERROR(SEARCH("3- Bajo",F30)))</formula>
    </cfRule>
    <cfRule type="containsText" dxfId="1152" priority="303" operator="containsText" text="4- Bajo">
      <formula>NOT(ISERROR(SEARCH("4- Bajo",F30)))</formula>
    </cfRule>
    <cfRule type="containsText" dxfId="1151" priority="304" operator="containsText" text="1- Bajo">
      <formula>NOT(ISERROR(SEARCH("1- Bajo",F30)))</formula>
    </cfRule>
  </conditionalFormatting>
  <conditionalFormatting sqref="J30:J34">
    <cfRule type="containsText" dxfId="1150" priority="294" operator="containsText" text="Bajo">
      <formula>NOT(ISERROR(SEARCH("Bajo",J30)))</formula>
    </cfRule>
    <cfRule type="containsText" dxfId="1149" priority="295" operator="containsText" text="Moderado">
      <formula>NOT(ISERROR(SEARCH("Moderado",J30)))</formula>
    </cfRule>
    <cfRule type="containsText" dxfId="1148" priority="296" operator="containsText" text="Alto">
      <formula>NOT(ISERROR(SEARCH("Alto",J30)))</formula>
    </cfRule>
    <cfRule type="containsText" dxfId="1147"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146" priority="269" operator="containsText" text="Moderado">
      <formula>NOT(ISERROR(SEARCH("Moderado",M30)))</formula>
    </cfRule>
    <cfRule type="containsText" dxfId="1145" priority="289" operator="containsText" text="Bajo">
      <formula>NOT(ISERROR(SEARCH("Bajo",M30)))</formula>
    </cfRule>
    <cfRule type="containsText" dxfId="1144" priority="290" operator="containsText" text="Moderado">
      <formula>NOT(ISERROR(SEARCH("Moderado",M30)))</formula>
    </cfRule>
    <cfRule type="containsText" dxfId="1143" priority="291" operator="containsText" text="Alto">
      <formula>NOT(ISERROR(SEARCH("Alto",M30)))</formula>
    </cfRule>
    <cfRule type="containsText" dxfId="1142"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141" priority="283" operator="containsText" text="3- Moderado">
      <formula>NOT(ISERROR(SEARCH("3- Moderado",N30)))</formula>
    </cfRule>
    <cfRule type="containsText" dxfId="1140" priority="284" operator="containsText" text="6- Moderado">
      <formula>NOT(ISERROR(SEARCH("6- Moderado",N30)))</formula>
    </cfRule>
    <cfRule type="containsText" dxfId="1139" priority="285" operator="containsText" text="4- Moderado">
      <formula>NOT(ISERROR(SEARCH("4- Moderado",N30)))</formula>
    </cfRule>
    <cfRule type="containsText" dxfId="1138" priority="286" operator="containsText" text="3- Bajo">
      <formula>NOT(ISERROR(SEARCH("3- Bajo",N30)))</formula>
    </cfRule>
    <cfRule type="containsText" dxfId="1137" priority="287" operator="containsText" text="4- Bajo">
      <formula>NOT(ISERROR(SEARCH("4- Bajo",N30)))</formula>
    </cfRule>
    <cfRule type="containsText" dxfId="1136" priority="288" operator="containsText" text="1- Bajo">
      <formula>NOT(ISERROR(SEARCH("1- Bajo",N30)))</formula>
    </cfRule>
  </conditionalFormatting>
  <conditionalFormatting sqref="H30:H34">
    <cfRule type="containsText" dxfId="1135" priority="270" operator="containsText" text="Muy Alta">
      <formula>NOT(ISERROR(SEARCH("Muy Alta",H30)))</formula>
    </cfRule>
    <cfRule type="containsText" dxfId="1134" priority="271" operator="containsText" text="Alta">
      <formula>NOT(ISERROR(SEARCH("Alta",H30)))</formula>
    </cfRule>
    <cfRule type="containsText" dxfId="1133" priority="272" operator="containsText" text="Muy Alta">
      <formula>NOT(ISERROR(SEARCH("Muy Alta",H30)))</formula>
    </cfRule>
    <cfRule type="containsText" dxfId="1132" priority="277" operator="containsText" text="Muy Baja">
      <formula>NOT(ISERROR(SEARCH("Muy Baja",H30)))</formula>
    </cfRule>
    <cfRule type="containsText" dxfId="1131" priority="278" operator="containsText" text="Baja">
      <formula>NOT(ISERROR(SEARCH("Baja",H30)))</formula>
    </cfRule>
    <cfRule type="containsText" dxfId="1130" priority="279" operator="containsText" text="Media">
      <formula>NOT(ISERROR(SEARCH("Media",H30)))</formula>
    </cfRule>
    <cfRule type="containsText" dxfId="1129" priority="280" operator="containsText" text="Alta">
      <formula>NOT(ISERROR(SEARCH("Alta",H30)))</formula>
    </cfRule>
    <cfRule type="containsText" dxfId="1128" priority="282" operator="containsText" text="Muy Alta">
      <formula>NOT(ISERROR(SEARCH("Muy Alta",H30)))</formula>
    </cfRule>
  </conditionalFormatting>
  <conditionalFormatting sqref="I30:I34">
    <cfRule type="containsText" dxfId="1127" priority="273" operator="containsText" text="Catastrófico">
      <formula>NOT(ISERROR(SEARCH("Catastrófico",I30)))</formula>
    </cfRule>
    <cfRule type="containsText" dxfId="1126" priority="274" operator="containsText" text="Mayor">
      <formula>NOT(ISERROR(SEARCH("Mayor",I30)))</formula>
    </cfRule>
    <cfRule type="containsText" dxfId="1125" priority="275" operator="containsText" text="Menor">
      <formula>NOT(ISERROR(SEARCH("Menor",I30)))</formula>
    </cfRule>
    <cfRule type="containsText" dxfId="1124" priority="276" operator="containsText" text="Leve">
      <formula>NOT(ISERROR(SEARCH("Leve",I30)))</formula>
    </cfRule>
    <cfRule type="containsText" dxfId="1123" priority="281" operator="containsText" text="Moderado">
      <formula>NOT(ISERROR(SEARCH("Moderado",I30)))</formula>
    </cfRule>
  </conditionalFormatting>
  <conditionalFormatting sqref="K30:K34">
    <cfRule type="containsText" dxfId="1122" priority="268" operator="containsText" text="Media">
      <formula>NOT(ISERROR(SEARCH("Media",K30)))</formula>
    </cfRule>
  </conditionalFormatting>
  <conditionalFormatting sqref="L30:L34">
    <cfRule type="containsText" dxfId="1121" priority="267" operator="containsText" text="Moderado">
      <formula>NOT(ISERROR(SEARCH("Moderado",L30)))</formula>
    </cfRule>
  </conditionalFormatting>
  <conditionalFormatting sqref="J30:J34">
    <cfRule type="containsText" dxfId="1120" priority="266" operator="containsText" text="Moderado">
      <formula>NOT(ISERROR(SEARCH("Moderado",J30)))</formula>
    </cfRule>
  </conditionalFormatting>
  <conditionalFormatting sqref="J30:J34">
    <cfRule type="containsText" dxfId="1119" priority="264" operator="containsText" text="Bajo">
      <formula>NOT(ISERROR(SEARCH("Bajo",J30)))</formula>
    </cfRule>
    <cfRule type="containsText" dxfId="1118" priority="265" operator="containsText" text="Extremo">
      <formula>NOT(ISERROR(SEARCH("Extremo",J30)))</formula>
    </cfRule>
  </conditionalFormatting>
  <conditionalFormatting sqref="K30:K34">
    <cfRule type="containsText" dxfId="1117" priority="262" operator="containsText" text="Baja">
      <formula>NOT(ISERROR(SEARCH("Baja",K30)))</formula>
    </cfRule>
    <cfRule type="containsText" dxfId="1116" priority="263" operator="containsText" text="Muy Baja">
      <formula>NOT(ISERROR(SEARCH("Muy Baja",K30)))</formula>
    </cfRule>
  </conditionalFormatting>
  <conditionalFormatting sqref="K30:K34">
    <cfRule type="containsText" dxfId="1115" priority="260" operator="containsText" text="Muy Alta">
      <formula>NOT(ISERROR(SEARCH("Muy Alta",K30)))</formula>
    </cfRule>
    <cfRule type="containsText" dxfId="1114" priority="261" operator="containsText" text="Alta">
      <formula>NOT(ISERROR(SEARCH("Alta",K30)))</formula>
    </cfRule>
  </conditionalFormatting>
  <conditionalFormatting sqref="L30:L34">
    <cfRule type="containsText" dxfId="1113" priority="256" operator="containsText" text="Catastrófico">
      <formula>NOT(ISERROR(SEARCH("Catastrófico",L30)))</formula>
    </cfRule>
    <cfRule type="containsText" dxfId="1112" priority="257" operator="containsText" text="Mayor">
      <formula>NOT(ISERROR(SEARCH("Mayor",L30)))</formula>
    </cfRule>
    <cfRule type="containsText" dxfId="1111" priority="258" operator="containsText" text="Menor">
      <formula>NOT(ISERROR(SEARCH("Menor",L30)))</formula>
    </cfRule>
    <cfRule type="containsText" dxfId="1110" priority="259" operator="containsText" text="Leve">
      <formula>NOT(ISERROR(SEARCH("Leve",L30)))</formula>
    </cfRule>
  </conditionalFormatting>
  <conditionalFormatting sqref="J10:J14">
    <cfRule type="containsText" dxfId="1109" priority="880" operator="containsText" text="Bajo">
      <formula>NOT(ISERROR(SEARCH("Bajo",J10)))</formula>
    </cfRule>
    <cfRule type="containsText" dxfId="1108" priority="881" operator="containsText" text="Moderado">
      <formula>NOT(ISERROR(SEARCH("Moderado",J10)))</formula>
    </cfRule>
    <cfRule type="containsText" dxfId="1107" priority="882" operator="containsText" text="Alto">
      <formula>NOT(ISERROR(SEARCH("Alto",J10)))</formula>
    </cfRule>
    <cfRule type="containsText" dxfId="1106" priority="883" operator="containsText" text="Extremo">
      <formula>NOT(ISERROR(SEARCH("Extremo",J10)))</formula>
    </cfRule>
    <cfRule type="colorScale" priority="884">
      <colorScale>
        <cfvo type="min"/>
        <cfvo type="max"/>
        <color rgb="FFFF7128"/>
        <color rgb="FFFFEF9C"/>
      </colorScale>
    </cfRule>
  </conditionalFormatting>
  <conditionalFormatting sqref="M10:M14">
    <cfRule type="containsText" dxfId="1105" priority="885" operator="containsText" text="Moderado">
      <formula>NOT(ISERROR(SEARCH("Moderado",M10)))</formula>
    </cfRule>
    <cfRule type="containsText" dxfId="1104" priority="886" operator="containsText" text="Bajo">
      <formula>NOT(ISERROR(SEARCH("Bajo",M10)))</formula>
    </cfRule>
    <cfRule type="containsText" dxfId="1103" priority="887" operator="containsText" text="Moderado">
      <formula>NOT(ISERROR(SEARCH("Moderado",M10)))</formula>
    </cfRule>
    <cfRule type="containsText" dxfId="1102" priority="888" operator="containsText" text="Alto">
      <formula>NOT(ISERROR(SEARCH("Alto",M10)))</formula>
    </cfRule>
    <cfRule type="containsText" dxfId="1101" priority="889" operator="containsText" text="Extremo">
      <formula>NOT(ISERROR(SEARCH("Extremo",M10)))</formula>
    </cfRule>
    <cfRule type="colorScale" priority="890">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G25" zoomScale="71" zoomScaleNormal="71" workbookViewId="0">
      <selection activeCell="T10" sqref="T10:T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1"/>
  </cols>
  <sheetData>
    <row r="1" spans="1:278" s="145" customFormat="1" ht="16.5" customHeight="1" x14ac:dyDescent="0.3">
      <c r="A1" s="380"/>
      <c r="B1" s="381"/>
      <c r="C1" s="381"/>
      <c r="D1" s="511" t="s">
        <v>362</v>
      </c>
      <c r="E1" s="511"/>
      <c r="F1" s="511"/>
      <c r="G1" s="511"/>
      <c r="H1" s="511"/>
      <c r="I1" s="511"/>
      <c r="J1" s="511"/>
      <c r="K1" s="511"/>
      <c r="L1" s="511"/>
      <c r="M1" s="511"/>
      <c r="N1" s="511"/>
      <c r="O1" s="511"/>
      <c r="P1" s="511"/>
      <c r="Q1" s="512"/>
      <c r="R1" s="360" t="s">
        <v>67</v>
      </c>
      <c r="S1" s="360"/>
      <c r="T1" s="360"/>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x14ac:dyDescent="0.3">
      <c r="A2" s="382"/>
      <c r="B2" s="383"/>
      <c r="C2" s="383"/>
      <c r="D2" s="513"/>
      <c r="E2" s="513"/>
      <c r="F2" s="513"/>
      <c r="G2" s="513"/>
      <c r="H2" s="513"/>
      <c r="I2" s="513"/>
      <c r="J2" s="513"/>
      <c r="K2" s="513"/>
      <c r="L2" s="513"/>
      <c r="M2" s="513"/>
      <c r="N2" s="513"/>
      <c r="O2" s="513"/>
      <c r="P2" s="513"/>
      <c r="Q2" s="514"/>
      <c r="R2" s="360"/>
      <c r="S2" s="360"/>
      <c r="T2" s="360"/>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x14ac:dyDescent="0.3">
      <c r="A3" s="2"/>
      <c r="B3" s="2"/>
      <c r="C3" s="154"/>
      <c r="D3" s="513"/>
      <c r="E3" s="513"/>
      <c r="F3" s="513"/>
      <c r="G3" s="513"/>
      <c r="H3" s="513"/>
      <c r="I3" s="513"/>
      <c r="J3" s="513"/>
      <c r="K3" s="513"/>
      <c r="L3" s="513"/>
      <c r="M3" s="513"/>
      <c r="N3" s="513"/>
      <c r="O3" s="513"/>
      <c r="P3" s="513"/>
      <c r="Q3" s="514"/>
      <c r="R3" s="360"/>
      <c r="S3" s="360"/>
      <c r="T3" s="360"/>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x14ac:dyDescent="0.3">
      <c r="A4" s="373" t="s">
        <v>0</v>
      </c>
      <c r="B4" s="374"/>
      <c r="C4" s="375"/>
      <c r="D4" s="376" t="str">
        <f>'Mapa Final'!D4</f>
        <v>Mejoramiento SIGCMA</v>
      </c>
      <c r="E4" s="377"/>
      <c r="F4" s="377"/>
      <c r="G4" s="377"/>
      <c r="H4" s="377"/>
      <c r="I4" s="377"/>
      <c r="J4" s="377"/>
      <c r="K4" s="377"/>
      <c r="L4" s="377"/>
      <c r="M4" s="377"/>
      <c r="N4" s="378"/>
      <c r="O4" s="379"/>
      <c r="P4" s="379"/>
      <c r="Q4" s="379"/>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x14ac:dyDescent="0.3">
      <c r="A5" s="373" t="s">
        <v>1</v>
      </c>
      <c r="B5" s="374"/>
      <c r="C5" s="375"/>
      <c r="D5" s="384"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85"/>
      <c r="F5" s="385"/>
      <c r="G5" s="385"/>
      <c r="H5" s="385"/>
      <c r="I5" s="385"/>
      <c r="J5" s="385"/>
      <c r="K5" s="385"/>
      <c r="L5" s="385"/>
      <c r="M5" s="385"/>
      <c r="N5" s="386"/>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x14ac:dyDescent="0.35">
      <c r="A6" s="373" t="s">
        <v>2</v>
      </c>
      <c r="B6" s="374"/>
      <c r="C6" s="375"/>
      <c r="D6" s="384" t="str">
        <f>'Mapa Final'!D6</f>
        <v>Nivel Nacional</v>
      </c>
      <c r="E6" s="385"/>
      <c r="F6" s="385"/>
      <c r="G6" s="385"/>
      <c r="H6" s="385"/>
      <c r="I6" s="385"/>
      <c r="J6" s="385"/>
      <c r="K6" s="385"/>
      <c r="L6" s="385"/>
      <c r="M6" s="385"/>
      <c r="N6" s="386"/>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46.5" customHeight="1" thickTop="1" thickBot="1" x14ac:dyDescent="0.3">
      <c r="A7" s="506" t="s">
        <v>340</v>
      </c>
      <c r="B7" s="507"/>
      <c r="C7" s="507"/>
      <c r="D7" s="507"/>
      <c r="E7" s="507"/>
      <c r="F7" s="508"/>
      <c r="G7" s="163"/>
      <c r="H7" s="509" t="s">
        <v>341</v>
      </c>
      <c r="I7" s="509"/>
      <c r="J7" s="509"/>
      <c r="K7" s="509" t="s">
        <v>342</v>
      </c>
      <c r="L7" s="509"/>
      <c r="M7" s="509"/>
      <c r="N7" s="510" t="s">
        <v>343</v>
      </c>
      <c r="O7" s="515" t="s">
        <v>344</v>
      </c>
      <c r="P7" s="517" t="s">
        <v>345</v>
      </c>
      <c r="Q7" s="518"/>
      <c r="R7" s="517" t="s">
        <v>346</v>
      </c>
      <c r="S7" s="518"/>
      <c r="T7" s="519" t="s">
        <v>365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thickTop="1" thickBot="1" x14ac:dyDescent="0.3">
      <c r="A8" s="173" t="s">
        <v>198</v>
      </c>
      <c r="B8" s="173" t="s">
        <v>371</v>
      </c>
      <c r="C8" s="174" t="s">
        <v>8</v>
      </c>
      <c r="D8" s="164" t="s">
        <v>355</v>
      </c>
      <c r="E8" s="165" t="s">
        <v>10</v>
      </c>
      <c r="F8" s="165" t="s">
        <v>11</v>
      </c>
      <c r="G8" s="165" t="s">
        <v>12</v>
      </c>
      <c r="H8" s="166" t="s">
        <v>348</v>
      </c>
      <c r="I8" s="166" t="s">
        <v>38</v>
      </c>
      <c r="J8" s="166" t="s">
        <v>349</v>
      </c>
      <c r="K8" s="166" t="s">
        <v>348</v>
      </c>
      <c r="L8" s="166" t="s">
        <v>350</v>
      </c>
      <c r="M8" s="166" t="s">
        <v>349</v>
      </c>
      <c r="N8" s="510"/>
      <c r="O8" s="516"/>
      <c r="P8" s="167" t="s">
        <v>351</v>
      </c>
      <c r="Q8" s="167" t="s">
        <v>352</v>
      </c>
      <c r="R8" s="167" t="s">
        <v>353</v>
      </c>
      <c r="S8" s="167" t="s">
        <v>354</v>
      </c>
      <c r="T8" s="519"/>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x14ac:dyDescent="0.3">
      <c r="A9" s="523"/>
      <c r="B9" s="524"/>
      <c r="C9" s="524"/>
      <c r="D9" s="524"/>
      <c r="E9" s="524"/>
      <c r="F9" s="524"/>
      <c r="G9" s="524"/>
      <c r="H9" s="524"/>
      <c r="I9" s="524"/>
      <c r="J9" s="524"/>
      <c r="K9" s="524"/>
      <c r="L9" s="524"/>
      <c r="M9" s="524"/>
      <c r="N9" s="52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25">
        <f>'Mapa Final'!A10</f>
        <v>1</v>
      </c>
      <c r="B10" s="579" t="str">
        <f>'Mapa Final'!B10</f>
        <v>Inexactitud</v>
      </c>
      <c r="C10" s="528" t="str">
        <f>'Mapa Final'!C10</f>
        <v>Incumplimiento de las metas establecidas</v>
      </c>
      <c r="D10" s="528"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31" t="str">
        <f>'Mapa Final'!E10</f>
        <v>Falta de control y analisis de la informacion</v>
      </c>
      <c r="F10" s="531" t="str">
        <f>'Mapa Final'!F10</f>
        <v>Presentar datos o estimaciones equivocadas y/o incompletas del SIGCMA.</v>
      </c>
      <c r="G10" s="531" t="str">
        <f>'Mapa Final'!G10</f>
        <v>Ejecución y Administración de Procesos</v>
      </c>
      <c r="H10" s="543" t="str">
        <f>'Mapa Final'!I10</f>
        <v>Media</v>
      </c>
      <c r="I10" s="546" t="str">
        <f>'Mapa Final'!L10</f>
        <v>Moderado</v>
      </c>
      <c r="J10" s="549" t="str">
        <f>'Mapa Final'!N10</f>
        <v>Moderado</v>
      </c>
      <c r="K10" s="537" t="str">
        <f>'Mapa Final'!AA10</f>
        <v>Baja</v>
      </c>
      <c r="L10" s="537" t="str">
        <f>'Mapa Final'!AE10</f>
        <v>Moderado</v>
      </c>
      <c r="M10" s="534" t="str">
        <f>'Mapa Final'!AG10</f>
        <v>Moderado</v>
      </c>
      <c r="N10" s="537" t="str">
        <f>'Mapa Final'!AH10</f>
        <v>Aceptar</v>
      </c>
      <c r="O10" s="540" t="s">
        <v>620</v>
      </c>
      <c r="P10" s="520"/>
      <c r="Q10" s="587" t="s">
        <v>623</v>
      </c>
      <c r="R10" s="584">
        <v>44287</v>
      </c>
      <c r="S10" s="584">
        <v>44377</v>
      </c>
      <c r="T10" s="540" t="s">
        <v>624</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x14ac:dyDescent="0.2">
      <c r="A11" s="526"/>
      <c r="B11" s="591"/>
      <c r="C11" s="529"/>
      <c r="D11" s="529"/>
      <c r="E11" s="532"/>
      <c r="F11" s="532"/>
      <c r="G11" s="532"/>
      <c r="H11" s="544"/>
      <c r="I11" s="547"/>
      <c r="J11" s="550"/>
      <c r="K11" s="538"/>
      <c r="L11" s="538"/>
      <c r="M11" s="535"/>
      <c r="N11" s="538"/>
      <c r="O11" s="541"/>
      <c r="P11" s="521"/>
      <c r="Q11" s="585"/>
      <c r="R11" s="585"/>
      <c r="S11" s="585"/>
      <c r="T11" s="54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x14ac:dyDescent="0.2">
      <c r="A12" s="526"/>
      <c r="B12" s="591"/>
      <c r="C12" s="529"/>
      <c r="D12" s="529"/>
      <c r="E12" s="532"/>
      <c r="F12" s="532"/>
      <c r="G12" s="532"/>
      <c r="H12" s="544"/>
      <c r="I12" s="547"/>
      <c r="J12" s="550"/>
      <c r="K12" s="538"/>
      <c r="L12" s="538"/>
      <c r="M12" s="535"/>
      <c r="N12" s="538"/>
      <c r="O12" s="541"/>
      <c r="P12" s="521"/>
      <c r="Q12" s="585"/>
      <c r="R12" s="585"/>
      <c r="S12" s="585"/>
      <c r="T12" s="541"/>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x14ac:dyDescent="0.2">
      <c r="A13" s="526"/>
      <c r="B13" s="591"/>
      <c r="C13" s="529"/>
      <c r="D13" s="529"/>
      <c r="E13" s="532"/>
      <c r="F13" s="532"/>
      <c r="G13" s="532"/>
      <c r="H13" s="544"/>
      <c r="I13" s="547"/>
      <c r="J13" s="550"/>
      <c r="K13" s="538"/>
      <c r="L13" s="538"/>
      <c r="M13" s="535"/>
      <c r="N13" s="538"/>
      <c r="O13" s="541"/>
      <c r="P13" s="521"/>
      <c r="Q13" s="585"/>
      <c r="R13" s="585"/>
      <c r="S13" s="585"/>
      <c r="T13" s="54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x14ac:dyDescent="0.25">
      <c r="A14" s="527"/>
      <c r="B14" s="592"/>
      <c r="C14" s="530"/>
      <c r="D14" s="530"/>
      <c r="E14" s="533"/>
      <c r="F14" s="533"/>
      <c r="G14" s="533"/>
      <c r="H14" s="545"/>
      <c r="I14" s="548"/>
      <c r="J14" s="551"/>
      <c r="K14" s="539"/>
      <c r="L14" s="539"/>
      <c r="M14" s="536"/>
      <c r="N14" s="539"/>
      <c r="O14" s="542"/>
      <c r="P14" s="522"/>
      <c r="Q14" s="586"/>
      <c r="R14" s="586"/>
      <c r="S14" s="586"/>
      <c r="T14" s="54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x14ac:dyDescent="0.25">
      <c r="A15" s="525">
        <f>'Mapa Final'!A16</f>
        <v>2</v>
      </c>
      <c r="B15" s="579" t="str">
        <f>'Mapa Final'!B16</f>
        <v>Demora</v>
      </c>
      <c r="C15" s="528" t="str">
        <f>'Mapa Final'!C16</f>
        <v>Incumplimiento de las metas establecidas</v>
      </c>
      <c r="D15" s="528"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31" t="str">
        <f>'Mapa Final'!E16</f>
        <v>Remisión extemporánea de informes de seguimiento por parte de los líderes de proceso.</v>
      </c>
      <c r="F15" s="531" t="str">
        <f>'Mapa Final'!F16</f>
        <v>Tardanza en la consolidación de informes de seguimiento del SIGCMA y o en la consolidación del informe para la Alta Dirección.</v>
      </c>
      <c r="G15" s="531" t="str">
        <f>'Mapa Final'!G16</f>
        <v>Ejecución y Administración de Procesos</v>
      </c>
      <c r="H15" s="543" t="str">
        <f>'Mapa Final'!I16</f>
        <v>Media</v>
      </c>
      <c r="I15" s="546" t="str">
        <f>'Mapa Final'!L16</f>
        <v>Moderado</v>
      </c>
      <c r="J15" s="549" t="str">
        <f>'Mapa Final'!N16</f>
        <v>Moderado</v>
      </c>
      <c r="K15" s="537" t="str">
        <f>'Mapa Final'!AA16</f>
        <v>Baja</v>
      </c>
      <c r="L15" s="537" t="str">
        <f>'Mapa Final'!AE16</f>
        <v>Moderado</v>
      </c>
      <c r="M15" s="534" t="str">
        <f>'Mapa Final'!AG16</f>
        <v>Moderado</v>
      </c>
      <c r="N15" s="537" t="str">
        <f>'Mapa Final'!AH16</f>
        <v>Aceptar</v>
      </c>
      <c r="O15" s="540" t="s">
        <v>621</v>
      </c>
      <c r="P15" s="520"/>
      <c r="Q15" s="587" t="s">
        <v>623</v>
      </c>
      <c r="R15" s="584">
        <v>44287</v>
      </c>
      <c r="S15" s="584">
        <v>44377</v>
      </c>
      <c r="T15" s="540" t="s">
        <v>624</v>
      </c>
    </row>
    <row r="16" spans="1:278" x14ac:dyDescent="0.25">
      <c r="A16" s="526"/>
      <c r="B16" s="591"/>
      <c r="C16" s="529"/>
      <c r="D16" s="529"/>
      <c r="E16" s="532"/>
      <c r="F16" s="532"/>
      <c r="G16" s="532"/>
      <c r="H16" s="544"/>
      <c r="I16" s="547"/>
      <c r="J16" s="550"/>
      <c r="K16" s="538"/>
      <c r="L16" s="538"/>
      <c r="M16" s="535"/>
      <c r="N16" s="538"/>
      <c r="O16" s="541"/>
      <c r="P16" s="521"/>
      <c r="Q16" s="585"/>
      <c r="R16" s="585"/>
      <c r="S16" s="585"/>
      <c r="T16" s="541"/>
    </row>
    <row r="17" spans="1:20" x14ac:dyDescent="0.25">
      <c r="A17" s="526"/>
      <c r="B17" s="591"/>
      <c r="C17" s="529"/>
      <c r="D17" s="529"/>
      <c r="E17" s="532"/>
      <c r="F17" s="532"/>
      <c r="G17" s="532"/>
      <c r="H17" s="544"/>
      <c r="I17" s="547"/>
      <c r="J17" s="550"/>
      <c r="K17" s="538"/>
      <c r="L17" s="538"/>
      <c r="M17" s="535"/>
      <c r="N17" s="538"/>
      <c r="O17" s="541"/>
      <c r="P17" s="521"/>
      <c r="Q17" s="585"/>
      <c r="R17" s="585"/>
      <c r="S17" s="585"/>
      <c r="T17" s="541"/>
    </row>
    <row r="18" spans="1:20" x14ac:dyDescent="0.25">
      <c r="A18" s="526"/>
      <c r="B18" s="591"/>
      <c r="C18" s="529"/>
      <c r="D18" s="529"/>
      <c r="E18" s="532"/>
      <c r="F18" s="532"/>
      <c r="G18" s="532"/>
      <c r="H18" s="544"/>
      <c r="I18" s="547"/>
      <c r="J18" s="550"/>
      <c r="K18" s="538"/>
      <c r="L18" s="538"/>
      <c r="M18" s="535"/>
      <c r="N18" s="538"/>
      <c r="O18" s="541"/>
      <c r="P18" s="521"/>
      <c r="Q18" s="585"/>
      <c r="R18" s="585"/>
      <c r="S18" s="585"/>
      <c r="T18" s="541"/>
    </row>
    <row r="19" spans="1:20" ht="277.5" customHeight="1" thickBot="1" x14ac:dyDescent="0.3">
      <c r="A19" s="527"/>
      <c r="B19" s="592"/>
      <c r="C19" s="530"/>
      <c r="D19" s="530"/>
      <c r="E19" s="533"/>
      <c r="F19" s="533"/>
      <c r="G19" s="533"/>
      <c r="H19" s="545"/>
      <c r="I19" s="548"/>
      <c r="J19" s="551"/>
      <c r="K19" s="539"/>
      <c r="L19" s="539"/>
      <c r="M19" s="536"/>
      <c r="N19" s="539"/>
      <c r="O19" s="542"/>
      <c r="P19" s="522"/>
      <c r="Q19" s="586"/>
      <c r="R19" s="586"/>
      <c r="S19" s="586"/>
      <c r="T19" s="542"/>
    </row>
    <row r="20" spans="1:20" x14ac:dyDescent="0.25">
      <c r="A20" s="525">
        <f>'Mapa Final'!A20</f>
        <v>3</v>
      </c>
      <c r="B20" s="579" t="str">
        <f>'Mapa Final'!B20</f>
        <v>Corrupción</v>
      </c>
      <c r="C20" s="528" t="str">
        <f>'Mapa Final'!C20</f>
        <v>Reputacional(Corrupción)</v>
      </c>
      <c r="D20" s="528"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31" t="str">
        <f>'Mapa Final'!E20</f>
        <v>Carencia de transparencia, imparcialidad, moralidad y ética Judicial</v>
      </c>
      <c r="F20" s="531" t="str">
        <f>'Mapa Final'!F20</f>
        <v xml:space="preserve">Posibilidad de actos indebidos de  los servidores judiciales debido a la carencia de transparencia, imparcialidad, moralidad y ética Judicial </v>
      </c>
      <c r="G20" s="531" t="str">
        <f>'Mapa Final'!G20</f>
        <v>Fraude Interno</v>
      </c>
      <c r="H20" s="543" t="str">
        <f>'Mapa Final'!I20</f>
        <v>Media</v>
      </c>
      <c r="I20" s="546" t="str">
        <f>'Mapa Final'!L20</f>
        <v>Moderado</v>
      </c>
      <c r="J20" s="549" t="str">
        <f>'Mapa Final'!N20</f>
        <v>Moderado</v>
      </c>
      <c r="K20" s="537" t="str">
        <f>'Mapa Final'!AA20</f>
        <v>Baja</v>
      </c>
      <c r="L20" s="537" t="str">
        <f>'Mapa Final'!AE20</f>
        <v>Moderado</v>
      </c>
      <c r="M20" s="534" t="str">
        <f>'Mapa Final'!AG20</f>
        <v>Moderado</v>
      </c>
      <c r="N20" s="552" t="str">
        <f>'Mapa Final'!AH20</f>
        <v>Aceptar</v>
      </c>
      <c r="O20" s="555" t="s">
        <v>622</v>
      </c>
      <c r="P20" s="558"/>
      <c r="Q20" s="587" t="s">
        <v>623</v>
      </c>
      <c r="R20" s="584">
        <v>44287</v>
      </c>
      <c r="S20" s="584">
        <v>44377</v>
      </c>
      <c r="T20" s="540" t="s">
        <v>624</v>
      </c>
    </row>
    <row r="21" spans="1:20" x14ac:dyDescent="0.25">
      <c r="A21" s="526"/>
      <c r="B21" s="591"/>
      <c r="C21" s="529"/>
      <c r="D21" s="529"/>
      <c r="E21" s="532"/>
      <c r="F21" s="532"/>
      <c r="G21" s="532"/>
      <c r="H21" s="544"/>
      <c r="I21" s="547"/>
      <c r="J21" s="550"/>
      <c r="K21" s="538"/>
      <c r="L21" s="538"/>
      <c r="M21" s="535"/>
      <c r="N21" s="553"/>
      <c r="O21" s="556"/>
      <c r="P21" s="559"/>
      <c r="Q21" s="585"/>
      <c r="R21" s="585"/>
      <c r="S21" s="585"/>
      <c r="T21" s="541"/>
    </row>
    <row r="22" spans="1:20" x14ac:dyDescent="0.25">
      <c r="A22" s="526"/>
      <c r="B22" s="591"/>
      <c r="C22" s="529"/>
      <c r="D22" s="529"/>
      <c r="E22" s="532"/>
      <c r="F22" s="532"/>
      <c r="G22" s="532"/>
      <c r="H22" s="544"/>
      <c r="I22" s="547"/>
      <c r="J22" s="550"/>
      <c r="K22" s="538"/>
      <c r="L22" s="538"/>
      <c r="M22" s="535"/>
      <c r="N22" s="553"/>
      <c r="O22" s="556"/>
      <c r="P22" s="559"/>
      <c r="Q22" s="585"/>
      <c r="R22" s="585"/>
      <c r="S22" s="585"/>
      <c r="T22" s="541"/>
    </row>
    <row r="23" spans="1:20" x14ac:dyDescent="0.25">
      <c r="A23" s="526"/>
      <c r="B23" s="591"/>
      <c r="C23" s="529"/>
      <c r="D23" s="529"/>
      <c r="E23" s="532"/>
      <c r="F23" s="532"/>
      <c r="G23" s="532"/>
      <c r="H23" s="544"/>
      <c r="I23" s="547"/>
      <c r="J23" s="550"/>
      <c r="K23" s="538"/>
      <c r="L23" s="538"/>
      <c r="M23" s="535"/>
      <c r="N23" s="553"/>
      <c r="O23" s="556"/>
      <c r="P23" s="559"/>
      <c r="Q23" s="585"/>
      <c r="R23" s="585"/>
      <c r="S23" s="585"/>
      <c r="T23" s="541"/>
    </row>
    <row r="24" spans="1:20" ht="102.75" customHeight="1" thickBot="1" x14ac:dyDescent="0.3">
      <c r="A24" s="527"/>
      <c r="B24" s="592"/>
      <c r="C24" s="530"/>
      <c r="D24" s="530"/>
      <c r="E24" s="533"/>
      <c r="F24" s="533"/>
      <c r="G24" s="533"/>
      <c r="H24" s="545"/>
      <c r="I24" s="548"/>
      <c r="J24" s="551"/>
      <c r="K24" s="539"/>
      <c r="L24" s="539"/>
      <c r="M24" s="536"/>
      <c r="N24" s="554"/>
      <c r="O24" s="557"/>
      <c r="P24" s="560"/>
      <c r="Q24" s="586"/>
      <c r="R24" s="586"/>
      <c r="S24" s="586"/>
      <c r="T24" s="542"/>
    </row>
    <row r="25" spans="1:20" x14ac:dyDescent="0.25">
      <c r="A25" s="525">
        <f>'Mapa Final'!A24</f>
        <v>4</v>
      </c>
      <c r="B25" s="579" t="str">
        <f>'Mapa Final'!B24</f>
        <v xml:space="preserve">Interrupción en el proceso de 
mejoramiento del SIGCMA </v>
      </c>
      <c r="C25" s="528" t="str">
        <f>'Mapa Final'!C24</f>
        <v>Incumplimiento de las metas establecidas</v>
      </c>
      <c r="D25" s="528" t="str">
        <f>'Mapa Final'!D24</f>
        <v xml:space="preserve">1. Paros/movilizaciones que afectan el proceso
2. Disturbios o hechos violentos
3.Decreto de estado de emergencia económica y social
4.Emergencias Ambientales
6. Fallas técnologicas </v>
      </c>
      <c r="E25" s="531" t="str">
        <f>'Mapa Final'!E24</f>
        <v>Sucesos de fuerza mayor que imposibilitan el cumplimiento de las actividades asociadas al proceso</v>
      </c>
      <c r="F25" s="531" t="str">
        <f>'Mapa Final'!F24</f>
        <v xml:space="preserve">Posibilidad de afectación en la prestación oportuna de las actividades a cargo del proceso de mejoramiento del SIGCMA </v>
      </c>
      <c r="G25" s="531" t="str">
        <f>'Mapa Final'!G24</f>
        <v>Ejecución y Administración de Procesos</v>
      </c>
      <c r="H25" s="543" t="str">
        <f>'Mapa Final'!I24</f>
        <v>Media</v>
      </c>
      <c r="I25" s="546" t="str">
        <f>'Mapa Final'!L24</f>
        <v>Moderado</v>
      </c>
      <c r="J25" s="549" t="str">
        <f>'Mapa Final'!N24</f>
        <v>Moderado</v>
      </c>
      <c r="K25" s="537" t="str">
        <f>'Mapa Final'!AA24</f>
        <v>Baja</v>
      </c>
      <c r="L25" s="537" t="str">
        <f>'Mapa Final'!AE24</f>
        <v>Moderado</v>
      </c>
      <c r="M25" s="534" t="str">
        <f>'Mapa Final'!AG24</f>
        <v>Moderado</v>
      </c>
      <c r="N25" s="537" t="str">
        <f>'Mapa Final'!AH24</f>
        <v>Aceptar</v>
      </c>
      <c r="O25" s="540" t="s">
        <v>616</v>
      </c>
      <c r="P25" s="520"/>
      <c r="Q25" s="587" t="s">
        <v>623</v>
      </c>
      <c r="R25" s="584">
        <v>44287</v>
      </c>
      <c r="S25" s="584">
        <v>44377</v>
      </c>
      <c r="T25" s="540" t="s">
        <v>624</v>
      </c>
    </row>
    <row r="26" spans="1:20" x14ac:dyDescent="0.25">
      <c r="A26" s="526"/>
      <c r="B26" s="591"/>
      <c r="C26" s="529"/>
      <c r="D26" s="529"/>
      <c r="E26" s="532"/>
      <c r="F26" s="532"/>
      <c r="G26" s="532"/>
      <c r="H26" s="544"/>
      <c r="I26" s="547"/>
      <c r="J26" s="550"/>
      <c r="K26" s="538"/>
      <c r="L26" s="538"/>
      <c r="M26" s="535"/>
      <c r="N26" s="538"/>
      <c r="O26" s="541"/>
      <c r="P26" s="521"/>
      <c r="Q26" s="585"/>
      <c r="R26" s="585"/>
      <c r="S26" s="585"/>
      <c r="T26" s="541"/>
    </row>
    <row r="27" spans="1:20" x14ac:dyDescent="0.25">
      <c r="A27" s="526"/>
      <c r="B27" s="591"/>
      <c r="C27" s="529"/>
      <c r="D27" s="529"/>
      <c r="E27" s="532"/>
      <c r="F27" s="532"/>
      <c r="G27" s="532"/>
      <c r="H27" s="544"/>
      <c r="I27" s="547"/>
      <c r="J27" s="550"/>
      <c r="K27" s="538"/>
      <c r="L27" s="538"/>
      <c r="M27" s="535"/>
      <c r="N27" s="538"/>
      <c r="O27" s="541"/>
      <c r="P27" s="521"/>
      <c r="Q27" s="585"/>
      <c r="R27" s="585"/>
      <c r="S27" s="585"/>
      <c r="T27" s="541"/>
    </row>
    <row r="28" spans="1:20" x14ac:dyDescent="0.25">
      <c r="A28" s="526"/>
      <c r="B28" s="591"/>
      <c r="C28" s="529"/>
      <c r="D28" s="529"/>
      <c r="E28" s="532"/>
      <c r="F28" s="532"/>
      <c r="G28" s="532"/>
      <c r="H28" s="544"/>
      <c r="I28" s="547"/>
      <c r="J28" s="550"/>
      <c r="K28" s="538"/>
      <c r="L28" s="538"/>
      <c r="M28" s="535"/>
      <c r="N28" s="538"/>
      <c r="O28" s="541"/>
      <c r="P28" s="521"/>
      <c r="Q28" s="585"/>
      <c r="R28" s="585"/>
      <c r="S28" s="585"/>
      <c r="T28" s="541"/>
    </row>
    <row r="29" spans="1:20" ht="278.25" customHeight="1" thickBot="1" x14ac:dyDescent="0.3">
      <c r="A29" s="527"/>
      <c r="B29" s="592"/>
      <c r="C29" s="530"/>
      <c r="D29" s="530"/>
      <c r="E29" s="533"/>
      <c r="F29" s="533"/>
      <c r="G29" s="533"/>
      <c r="H29" s="545"/>
      <c r="I29" s="548"/>
      <c r="J29" s="551"/>
      <c r="K29" s="539"/>
      <c r="L29" s="539"/>
      <c r="M29" s="536"/>
      <c r="N29" s="539"/>
      <c r="O29" s="542"/>
      <c r="P29" s="522"/>
      <c r="Q29" s="586"/>
      <c r="R29" s="586"/>
      <c r="S29" s="586"/>
      <c r="T29" s="542"/>
    </row>
    <row r="30" spans="1:20" x14ac:dyDescent="0.25">
      <c r="A30" s="561">
        <f>'Mapa Final'!A29</f>
        <v>5</v>
      </c>
      <c r="B30" s="581" t="str">
        <f>'Mapa Final'!B29</f>
        <v>Incumplimiento de los requisitos ambientales</v>
      </c>
      <c r="C30" s="564" t="str">
        <f>'Mapa Final'!C29</f>
        <v xml:space="preserve"> Afectación Ambiental</v>
      </c>
      <c r="D30" s="564"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67" t="str">
        <f>'Mapa Final'!E29</f>
        <v>Desconocimiento de los lineamientos ambientales y normatividad  ambiental vigente para la contratación de bienes, obras y servicios.</v>
      </c>
      <c r="F30" s="567" t="str">
        <f>'Mapa Final'!F29</f>
        <v>No cumplir con los requisitos ambientales que la Entidad ha establecido dentro de la Plataforma Estrátegica para los procesos de contratación de bienes, obras y servicios.</v>
      </c>
      <c r="G30" s="567" t="str">
        <f>'Mapa Final'!G29</f>
        <v>Eventos Ambientales Internos</v>
      </c>
      <c r="H30" s="543" t="str">
        <f>'Mapa Final'!I29</f>
        <v>Media</v>
      </c>
      <c r="I30" s="570" t="str">
        <f>'Mapa Final'!L29</f>
        <v>Moderado</v>
      </c>
      <c r="J30" s="573" t="str">
        <f>'Mapa Final'!N29</f>
        <v>Moderado</v>
      </c>
      <c r="K30" s="576" t="str">
        <f>'Mapa Final'!AA29</f>
        <v>Baja</v>
      </c>
      <c r="L30" s="576" t="str">
        <f>'Mapa Final'!AE29</f>
        <v>Moderado</v>
      </c>
      <c r="M30" s="588" t="str">
        <f>'Mapa Final'!AG29</f>
        <v>Moderado</v>
      </c>
      <c r="N30" s="552" t="str">
        <f>'Mapa Final'!AH29</f>
        <v>Aceptar</v>
      </c>
      <c r="O30" s="555" t="s">
        <v>619</v>
      </c>
      <c r="P30" s="558"/>
      <c r="Q30" s="587" t="s">
        <v>623</v>
      </c>
      <c r="R30" s="584">
        <v>44197</v>
      </c>
      <c r="S30" s="584">
        <v>44286</v>
      </c>
      <c r="T30" s="540" t="s">
        <v>624</v>
      </c>
    </row>
    <row r="31" spans="1:20" x14ac:dyDescent="0.25">
      <c r="A31" s="562"/>
      <c r="B31" s="593"/>
      <c r="C31" s="565"/>
      <c r="D31" s="565"/>
      <c r="E31" s="568"/>
      <c r="F31" s="568"/>
      <c r="G31" s="568"/>
      <c r="H31" s="544"/>
      <c r="I31" s="571"/>
      <c r="J31" s="574"/>
      <c r="K31" s="577"/>
      <c r="L31" s="577"/>
      <c r="M31" s="589"/>
      <c r="N31" s="553"/>
      <c r="O31" s="556"/>
      <c r="P31" s="559"/>
      <c r="Q31" s="585"/>
      <c r="R31" s="585"/>
      <c r="S31" s="585"/>
      <c r="T31" s="541"/>
    </row>
    <row r="32" spans="1:20" x14ac:dyDescent="0.25">
      <c r="A32" s="562"/>
      <c r="B32" s="593"/>
      <c r="C32" s="565"/>
      <c r="D32" s="565"/>
      <c r="E32" s="568"/>
      <c r="F32" s="568"/>
      <c r="G32" s="568"/>
      <c r="H32" s="544"/>
      <c r="I32" s="571"/>
      <c r="J32" s="574"/>
      <c r="K32" s="577"/>
      <c r="L32" s="577"/>
      <c r="M32" s="589"/>
      <c r="N32" s="553"/>
      <c r="O32" s="556"/>
      <c r="P32" s="559"/>
      <c r="Q32" s="585"/>
      <c r="R32" s="585"/>
      <c r="S32" s="585"/>
      <c r="T32" s="541"/>
    </row>
    <row r="33" spans="1:20" x14ac:dyDescent="0.25">
      <c r="A33" s="562"/>
      <c r="B33" s="593"/>
      <c r="C33" s="565"/>
      <c r="D33" s="565"/>
      <c r="E33" s="568"/>
      <c r="F33" s="568"/>
      <c r="G33" s="568"/>
      <c r="H33" s="544"/>
      <c r="I33" s="571"/>
      <c r="J33" s="574"/>
      <c r="K33" s="577"/>
      <c r="L33" s="577"/>
      <c r="M33" s="589"/>
      <c r="N33" s="553"/>
      <c r="O33" s="556"/>
      <c r="P33" s="559"/>
      <c r="Q33" s="585"/>
      <c r="R33" s="585"/>
      <c r="S33" s="585"/>
      <c r="T33" s="541"/>
    </row>
    <row r="34" spans="1:20" ht="15.75" thickBot="1" x14ac:dyDescent="0.3">
      <c r="A34" s="563"/>
      <c r="B34" s="594"/>
      <c r="C34" s="566"/>
      <c r="D34" s="566"/>
      <c r="E34" s="569"/>
      <c r="F34" s="569"/>
      <c r="G34" s="569"/>
      <c r="H34" s="545"/>
      <c r="I34" s="572"/>
      <c r="J34" s="575"/>
      <c r="K34" s="578"/>
      <c r="L34" s="578"/>
      <c r="M34" s="590"/>
      <c r="N34" s="554"/>
      <c r="O34" s="557"/>
      <c r="P34" s="560"/>
      <c r="Q34" s="586"/>
      <c r="R34" s="586"/>
      <c r="S34" s="586"/>
      <c r="T34" s="542"/>
    </row>
  </sheetData>
  <mergeCells count="119">
    <mergeCell ref="B15:B19"/>
    <mergeCell ref="B20:B24"/>
    <mergeCell ref="B25:B29"/>
    <mergeCell ref="B30:B34"/>
    <mergeCell ref="I25:I29"/>
    <mergeCell ref="J25:J29"/>
    <mergeCell ref="K25:K29"/>
    <mergeCell ref="K30:K34"/>
    <mergeCell ref="D15:D19"/>
    <mergeCell ref="E15:E19"/>
    <mergeCell ref="F15:F19"/>
    <mergeCell ref="G15:G19"/>
    <mergeCell ref="L25:L29"/>
    <mergeCell ref="M25:M29"/>
    <mergeCell ref="Q30:Q34"/>
    <mergeCell ref="R30:R34"/>
    <mergeCell ref="S30:S34"/>
    <mergeCell ref="T30:T34"/>
    <mergeCell ref="N30:N34"/>
    <mergeCell ref="O30:O34"/>
    <mergeCell ref="P30:P34"/>
    <mergeCell ref="L30:L34"/>
    <mergeCell ref="M30:M34"/>
    <mergeCell ref="A30:A34"/>
    <mergeCell ref="C30:C34"/>
    <mergeCell ref="D30:D34"/>
    <mergeCell ref="E30:E34"/>
    <mergeCell ref="F30:F34"/>
    <mergeCell ref="G30:G34"/>
    <mergeCell ref="H30:H34"/>
    <mergeCell ref="I30:I34"/>
    <mergeCell ref="J30:J34"/>
    <mergeCell ref="Q20:Q24"/>
    <mergeCell ref="R20:R24"/>
    <mergeCell ref="S20:S24"/>
    <mergeCell ref="T20:T24"/>
    <mergeCell ref="A25:A29"/>
    <mergeCell ref="C25:C29"/>
    <mergeCell ref="D25:D29"/>
    <mergeCell ref="E25:E29"/>
    <mergeCell ref="F25:F29"/>
    <mergeCell ref="G25:G29"/>
    <mergeCell ref="K20:K24"/>
    <mergeCell ref="L20:L24"/>
    <mergeCell ref="M20:M24"/>
    <mergeCell ref="N20:N24"/>
    <mergeCell ref="O20:O24"/>
    <mergeCell ref="P20:P24"/>
    <mergeCell ref="T25:T29"/>
    <mergeCell ref="N25:N29"/>
    <mergeCell ref="O25:O29"/>
    <mergeCell ref="P25:P29"/>
    <mergeCell ref="Q25:Q29"/>
    <mergeCell ref="R25:R29"/>
    <mergeCell ref="S25:S29"/>
    <mergeCell ref="H25:H29"/>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S15:S19"/>
    <mergeCell ref="H15:H19"/>
    <mergeCell ref="I15:I19"/>
    <mergeCell ref="J15:J19"/>
    <mergeCell ref="K15:K19"/>
    <mergeCell ref="L15:L19"/>
    <mergeCell ref="M15:M19"/>
    <mergeCell ref="A15:A19"/>
    <mergeCell ref="C15:C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35:J1048576 A7:B7">
    <cfRule type="containsText" dxfId="1100" priority="703" operator="containsText" text="3- Moderado">
      <formula>NOT(ISERROR(SEARCH("3- Moderado",A7)))</formula>
    </cfRule>
    <cfRule type="containsText" dxfId="1099" priority="704" operator="containsText" text="6- Moderado">
      <formula>NOT(ISERROR(SEARCH("6- Moderado",A7)))</formula>
    </cfRule>
    <cfRule type="containsText" dxfId="1098" priority="705" operator="containsText" text="4- Moderado">
      <formula>NOT(ISERROR(SEARCH("4- Moderado",A7)))</formula>
    </cfRule>
    <cfRule type="containsText" dxfId="1097" priority="706" operator="containsText" text="3- Bajo">
      <formula>NOT(ISERROR(SEARCH("3- Bajo",A7)))</formula>
    </cfRule>
    <cfRule type="containsText" dxfId="1096" priority="707" operator="containsText" text="4- Bajo">
      <formula>NOT(ISERROR(SEARCH("4- Bajo",A7)))</formula>
    </cfRule>
    <cfRule type="containsText" dxfId="1095" priority="708" operator="containsText" text="1- Bajo">
      <formula>NOT(ISERROR(SEARCH("1- Bajo",A7)))</formula>
    </cfRule>
  </conditionalFormatting>
  <conditionalFormatting sqref="H8:J8">
    <cfRule type="containsText" dxfId="1094" priority="696" operator="containsText" text="3- Moderado">
      <formula>NOT(ISERROR(SEARCH("3- Moderado",H8)))</formula>
    </cfRule>
    <cfRule type="containsText" dxfId="1093" priority="697" operator="containsText" text="6- Moderado">
      <formula>NOT(ISERROR(SEARCH("6- Moderado",H8)))</formula>
    </cfRule>
    <cfRule type="containsText" dxfId="1092" priority="698" operator="containsText" text="4- Moderado">
      <formula>NOT(ISERROR(SEARCH("4- Moderado",H8)))</formula>
    </cfRule>
    <cfRule type="containsText" dxfId="1091" priority="699" operator="containsText" text="3- Bajo">
      <formula>NOT(ISERROR(SEARCH("3- Bajo",H8)))</formula>
    </cfRule>
    <cfRule type="containsText" dxfId="1090" priority="700" operator="containsText" text="4- Bajo">
      <formula>NOT(ISERROR(SEARCH("4- Bajo",H8)))</formula>
    </cfRule>
    <cfRule type="containsText" dxfId="1089" priority="702" operator="containsText" text="1- Bajo">
      <formula>NOT(ISERROR(SEARCH("1- Bajo",H8)))</formula>
    </cfRule>
  </conditionalFormatting>
  <conditionalFormatting sqref="J8 J35:J1048576">
    <cfRule type="containsText" dxfId="1088" priority="685" operator="containsText" text="25- Extremo">
      <formula>NOT(ISERROR(SEARCH("25- Extremo",J8)))</formula>
    </cfRule>
    <cfRule type="containsText" dxfId="1087" priority="686" operator="containsText" text="20- Extremo">
      <formula>NOT(ISERROR(SEARCH("20- Extremo",J8)))</formula>
    </cfRule>
    <cfRule type="containsText" dxfId="1086" priority="687" operator="containsText" text="15- Extremo">
      <formula>NOT(ISERROR(SEARCH("15- Extremo",J8)))</formula>
    </cfRule>
    <cfRule type="containsText" dxfId="1085" priority="688" operator="containsText" text="10- Extremo">
      <formula>NOT(ISERROR(SEARCH("10- Extremo",J8)))</formula>
    </cfRule>
    <cfRule type="containsText" dxfId="1084" priority="689" operator="containsText" text="5- Extremo">
      <formula>NOT(ISERROR(SEARCH("5- Extremo",J8)))</formula>
    </cfRule>
    <cfRule type="containsText" dxfId="1083" priority="690" operator="containsText" text="12- Alto">
      <formula>NOT(ISERROR(SEARCH("12- Alto",J8)))</formula>
    </cfRule>
    <cfRule type="containsText" dxfId="1082" priority="691" operator="containsText" text="10- Alto">
      <formula>NOT(ISERROR(SEARCH("10- Alto",J8)))</formula>
    </cfRule>
    <cfRule type="containsText" dxfId="1081" priority="692" operator="containsText" text="9- Alto">
      <formula>NOT(ISERROR(SEARCH("9- Alto",J8)))</formula>
    </cfRule>
    <cfRule type="containsText" dxfId="1080" priority="693" operator="containsText" text="8- Alto">
      <formula>NOT(ISERROR(SEARCH("8- Alto",J8)))</formula>
    </cfRule>
    <cfRule type="containsText" dxfId="1079" priority="694" operator="containsText" text="5- Alto">
      <formula>NOT(ISERROR(SEARCH("5- Alto",J8)))</formula>
    </cfRule>
    <cfRule type="containsText" dxfId="1078" priority="695" operator="containsText" text="4- Alto">
      <formula>NOT(ISERROR(SEARCH("4- Alto",J8)))</formula>
    </cfRule>
    <cfRule type="containsText" dxfId="1077" priority="701" operator="containsText" text="2- Bajo">
      <formula>NOT(ISERROR(SEARCH("2- Bajo",J8)))</formula>
    </cfRule>
  </conditionalFormatting>
  <conditionalFormatting sqref="K10:L10">
    <cfRule type="containsText" dxfId="1076" priority="679" operator="containsText" text="3- Moderado">
      <formula>NOT(ISERROR(SEARCH("3- Moderado",K10)))</formula>
    </cfRule>
    <cfRule type="containsText" dxfId="1075" priority="680" operator="containsText" text="6- Moderado">
      <formula>NOT(ISERROR(SEARCH("6- Moderado",K10)))</formula>
    </cfRule>
    <cfRule type="containsText" dxfId="1074" priority="681" operator="containsText" text="4- Moderado">
      <formula>NOT(ISERROR(SEARCH("4- Moderado",K10)))</formula>
    </cfRule>
    <cfRule type="containsText" dxfId="1073" priority="682" operator="containsText" text="3- Bajo">
      <formula>NOT(ISERROR(SEARCH("3- Bajo",K10)))</formula>
    </cfRule>
    <cfRule type="containsText" dxfId="1072" priority="683" operator="containsText" text="4- Bajo">
      <formula>NOT(ISERROR(SEARCH("4- Bajo",K10)))</formula>
    </cfRule>
    <cfRule type="containsText" dxfId="1071" priority="684" operator="containsText" text="1- Bajo">
      <formula>NOT(ISERROR(SEARCH("1- Bajo",K10)))</formula>
    </cfRule>
  </conditionalFormatting>
  <conditionalFormatting sqref="H10:I10">
    <cfRule type="containsText" dxfId="1070" priority="673" operator="containsText" text="3- Moderado">
      <formula>NOT(ISERROR(SEARCH("3- Moderado",H10)))</formula>
    </cfRule>
    <cfRule type="containsText" dxfId="1069" priority="674" operator="containsText" text="6- Moderado">
      <formula>NOT(ISERROR(SEARCH("6- Moderado",H10)))</formula>
    </cfRule>
    <cfRule type="containsText" dxfId="1068" priority="675" operator="containsText" text="4- Moderado">
      <formula>NOT(ISERROR(SEARCH("4- Moderado",H10)))</formula>
    </cfRule>
    <cfRule type="containsText" dxfId="1067" priority="676" operator="containsText" text="3- Bajo">
      <formula>NOT(ISERROR(SEARCH("3- Bajo",H10)))</formula>
    </cfRule>
    <cfRule type="containsText" dxfId="1066" priority="677" operator="containsText" text="4- Bajo">
      <formula>NOT(ISERROR(SEARCH("4- Bajo",H10)))</formula>
    </cfRule>
    <cfRule type="containsText" dxfId="1065" priority="678" operator="containsText" text="1- Bajo">
      <formula>NOT(ISERROR(SEARCH("1- Bajo",H10)))</formula>
    </cfRule>
  </conditionalFormatting>
  <conditionalFormatting sqref="A10:E10 B15 B20 B25 B30">
    <cfRule type="containsText" dxfId="1064" priority="667" operator="containsText" text="3- Moderado">
      <formula>NOT(ISERROR(SEARCH("3- Moderado",A10)))</formula>
    </cfRule>
    <cfRule type="containsText" dxfId="1063" priority="668" operator="containsText" text="6- Moderado">
      <formula>NOT(ISERROR(SEARCH("6- Moderado",A10)))</formula>
    </cfRule>
    <cfRule type="containsText" dxfId="1062" priority="669" operator="containsText" text="4- Moderado">
      <formula>NOT(ISERROR(SEARCH("4- Moderado",A10)))</formula>
    </cfRule>
    <cfRule type="containsText" dxfId="1061" priority="670" operator="containsText" text="3- Bajo">
      <formula>NOT(ISERROR(SEARCH("3- Bajo",A10)))</formula>
    </cfRule>
    <cfRule type="containsText" dxfId="1060" priority="671" operator="containsText" text="4- Bajo">
      <formula>NOT(ISERROR(SEARCH("4- Bajo",A10)))</formula>
    </cfRule>
    <cfRule type="containsText" dxfId="1059" priority="672" operator="containsText" text="1- Bajo">
      <formula>NOT(ISERROR(SEARCH("1- Bajo",A10)))</formula>
    </cfRule>
  </conditionalFormatting>
  <conditionalFormatting sqref="F10:G10">
    <cfRule type="containsText" dxfId="1058" priority="661" operator="containsText" text="3- Moderado">
      <formula>NOT(ISERROR(SEARCH("3- Moderado",F10)))</formula>
    </cfRule>
    <cfRule type="containsText" dxfId="1057" priority="662" operator="containsText" text="6- Moderado">
      <formula>NOT(ISERROR(SEARCH("6- Moderado",F10)))</formula>
    </cfRule>
    <cfRule type="containsText" dxfId="1056" priority="663" operator="containsText" text="4- Moderado">
      <formula>NOT(ISERROR(SEARCH("4- Moderado",F10)))</formula>
    </cfRule>
    <cfRule type="containsText" dxfId="1055" priority="664" operator="containsText" text="3- Bajo">
      <formula>NOT(ISERROR(SEARCH("3- Bajo",F10)))</formula>
    </cfRule>
    <cfRule type="containsText" dxfId="1054" priority="665" operator="containsText" text="4- Bajo">
      <formula>NOT(ISERROR(SEARCH("4- Bajo",F10)))</formula>
    </cfRule>
    <cfRule type="containsText" dxfId="1053" priority="666" operator="containsText" text="1- Bajo">
      <formula>NOT(ISERROR(SEARCH("1- Bajo",F10)))</formula>
    </cfRule>
  </conditionalFormatting>
  <conditionalFormatting sqref="K8">
    <cfRule type="containsText" dxfId="1052" priority="655" operator="containsText" text="3- Moderado">
      <formula>NOT(ISERROR(SEARCH("3- Moderado",K8)))</formula>
    </cfRule>
    <cfRule type="containsText" dxfId="1051" priority="656" operator="containsText" text="6- Moderado">
      <formula>NOT(ISERROR(SEARCH("6- Moderado",K8)))</formula>
    </cfRule>
    <cfRule type="containsText" dxfId="1050" priority="657" operator="containsText" text="4- Moderado">
      <formula>NOT(ISERROR(SEARCH("4- Moderado",K8)))</formula>
    </cfRule>
    <cfRule type="containsText" dxfId="1049" priority="658" operator="containsText" text="3- Bajo">
      <formula>NOT(ISERROR(SEARCH("3- Bajo",K8)))</formula>
    </cfRule>
    <cfRule type="containsText" dxfId="1048" priority="659" operator="containsText" text="4- Bajo">
      <formula>NOT(ISERROR(SEARCH("4- Bajo",K8)))</formula>
    </cfRule>
    <cfRule type="containsText" dxfId="1047" priority="660" operator="containsText" text="1- Bajo">
      <formula>NOT(ISERROR(SEARCH("1- Bajo",K8)))</formula>
    </cfRule>
  </conditionalFormatting>
  <conditionalFormatting sqref="L8">
    <cfRule type="containsText" dxfId="1046" priority="649" operator="containsText" text="3- Moderado">
      <formula>NOT(ISERROR(SEARCH("3- Moderado",L8)))</formula>
    </cfRule>
    <cfRule type="containsText" dxfId="1045" priority="650" operator="containsText" text="6- Moderado">
      <formula>NOT(ISERROR(SEARCH("6- Moderado",L8)))</formula>
    </cfRule>
    <cfRule type="containsText" dxfId="1044" priority="651" operator="containsText" text="4- Moderado">
      <formula>NOT(ISERROR(SEARCH("4- Moderado",L8)))</formula>
    </cfRule>
    <cfRule type="containsText" dxfId="1043" priority="652" operator="containsText" text="3- Bajo">
      <formula>NOT(ISERROR(SEARCH("3- Bajo",L8)))</formula>
    </cfRule>
    <cfRule type="containsText" dxfId="1042" priority="653" operator="containsText" text="4- Bajo">
      <formula>NOT(ISERROR(SEARCH("4- Bajo",L8)))</formula>
    </cfRule>
    <cfRule type="containsText" dxfId="1041" priority="654" operator="containsText" text="1- Bajo">
      <formula>NOT(ISERROR(SEARCH("1- Bajo",L8)))</formula>
    </cfRule>
  </conditionalFormatting>
  <conditionalFormatting sqref="M8">
    <cfRule type="containsText" dxfId="1040" priority="643" operator="containsText" text="3- Moderado">
      <formula>NOT(ISERROR(SEARCH("3- Moderado",M8)))</formula>
    </cfRule>
    <cfRule type="containsText" dxfId="1039" priority="644" operator="containsText" text="6- Moderado">
      <formula>NOT(ISERROR(SEARCH("6- Moderado",M8)))</formula>
    </cfRule>
    <cfRule type="containsText" dxfId="1038" priority="645" operator="containsText" text="4- Moderado">
      <formula>NOT(ISERROR(SEARCH("4- Moderado",M8)))</formula>
    </cfRule>
    <cfRule type="containsText" dxfId="1037" priority="646" operator="containsText" text="3- Bajo">
      <formula>NOT(ISERROR(SEARCH("3- Bajo",M8)))</formula>
    </cfRule>
    <cfRule type="containsText" dxfId="1036" priority="647" operator="containsText" text="4- Bajo">
      <formula>NOT(ISERROR(SEARCH("4- Bajo",M8)))</formula>
    </cfRule>
    <cfRule type="containsText" dxfId="1035" priority="648" operator="containsText" text="1- Bajo">
      <formula>NOT(ISERROR(SEARCH("1- Bajo",M8)))</formula>
    </cfRule>
  </conditionalFormatting>
  <conditionalFormatting sqref="N10">
    <cfRule type="containsText" dxfId="1034" priority="627" operator="containsText" text="3- Moderado">
      <formula>NOT(ISERROR(SEARCH("3- Moderado",N10)))</formula>
    </cfRule>
    <cfRule type="containsText" dxfId="1033" priority="628" operator="containsText" text="6- Moderado">
      <formula>NOT(ISERROR(SEARCH("6- Moderado",N10)))</formula>
    </cfRule>
    <cfRule type="containsText" dxfId="1032" priority="629" operator="containsText" text="4- Moderado">
      <formula>NOT(ISERROR(SEARCH("4- Moderado",N10)))</formula>
    </cfRule>
    <cfRule type="containsText" dxfId="1031" priority="630" operator="containsText" text="3- Bajo">
      <formula>NOT(ISERROR(SEARCH("3- Bajo",N10)))</formula>
    </cfRule>
    <cfRule type="containsText" dxfId="1030" priority="631" operator="containsText" text="4- Bajo">
      <formula>NOT(ISERROR(SEARCH("4- Bajo",N10)))</formula>
    </cfRule>
    <cfRule type="containsText" dxfId="1029" priority="632" operator="containsText" text="1- Bajo">
      <formula>NOT(ISERROR(SEARCH("1- Bajo",N10)))</formula>
    </cfRule>
  </conditionalFormatting>
  <conditionalFormatting sqref="H10:H14">
    <cfRule type="containsText" dxfId="1028" priority="574" operator="containsText" text="Muy Alta">
      <formula>NOT(ISERROR(SEARCH("Muy Alta",H10)))</formula>
    </cfRule>
    <cfRule type="containsText" dxfId="1027" priority="575" operator="containsText" text="Alta">
      <formula>NOT(ISERROR(SEARCH("Alta",H10)))</formula>
    </cfRule>
    <cfRule type="containsText" dxfId="1026" priority="576" operator="containsText" text="Muy Alta">
      <formula>NOT(ISERROR(SEARCH("Muy Alta",H10)))</formula>
    </cfRule>
    <cfRule type="containsText" dxfId="1025" priority="581" operator="containsText" text="Muy Baja">
      <formula>NOT(ISERROR(SEARCH("Muy Baja",H10)))</formula>
    </cfRule>
    <cfRule type="containsText" dxfId="1024" priority="582" operator="containsText" text="Baja">
      <formula>NOT(ISERROR(SEARCH("Baja",H10)))</formula>
    </cfRule>
    <cfRule type="containsText" dxfId="1023" priority="583" operator="containsText" text="Media">
      <formula>NOT(ISERROR(SEARCH("Media",H10)))</formula>
    </cfRule>
    <cfRule type="containsText" dxfId="1022" priority="584" operator="containsText" text="Alta">
      <formula>NOT(ISERROR(SEARCH("Alta",H10)))</formula>
    </cfRule>
    <cfRule type="containsText" dxfId="1021" priority="586" operator="containsText" text="Muy Alta">
      <formula>NOT(ISERROR(SEARCH("Muy Alta",H10)))</formula>
    </cfRule>
  </conditionalFormatting>
  <conditionalFormatting sqref="I10:I14">
    <cfRule type="containsText" dxfId="1020" priority="577" operator="containsText" text="Catastrófico">
      <formula>NOT(ISERROR(SEARCH("Catastrófico",I10)))</formula>
    </cfRule>
    <cfRule type="containsText" dxfId="1019" priority="578" operator="containsText" text="Mayor">
      <formula>NOT(ISERROR(SEARCH("Mayor",I10)))</formula>
    </cfRule>
    <cfRule type="containsText" dxfId="1018" priority="579" operator="containsText" text="Menor">
      <formula>NOT(ISERROR(SEARCH("Menor",I10)))</formula>
    </cfRule>
    <cfRule type="containsText" dxfId="1017" priority="580" operator="containsText" text="Leve">
      <formula>NOT(ISERROR(SEARCH("Leve",I10)))</formula>
    </cfRule>
    <cfRule type="containsText" dxfId="1016" priority="585" operator="containsText" text="Moderado">
      <formula>NOT(ISERROR(SEARCH("Moderado",I10)))</formula>
    </cfRule>
  </conditionalFormatting>
  <conditionalFormatting sqref="K10:K14">
    <cfRule type="containsText" dxfId="1015" priority="572" operator="containsText" text="Media">
      <formula>NOT(ISERROR(SEARCH("Media",K10)))</formula>
    </cfRule>
  </conditionalFormatting>
  <conditionalFormatting sqref="L10:L14">
    <cfRule type="containsText" dxfId="1014" priority="571" operator="containsText" text="Moderado">
      <formula>NOT(ISERROR(SEARCH("Moderado",L10)))</formula>
    </cfRule>
  </conditionalFormatting>
  <conditionalFormatting sqref="J10:J14">
    <cfRule type="containsText" dxfId="1013" priority="558" operator="containsText" text="Moderado">
      <formula>NOT(ISERROR(SEARCH("Moderado",J10)))</formula>
    </cfRule>
  </conditionalFormatting>
  <conditionalFormatting sqref="J10:J14">
    <cfRule type="containsText" dxfId="1012" priority="556" operator="containsText" text="Bajo">
      <formula>NOT(ISERROR(SEARCH("Bajo",J10)))</formula>
    </cfRule>
    <cfRule type="containsText" dxfId="1011" priority="557" operator="containsText" text="Extremo">
      <formula>NOT(ISERROR(SEARCH("Extremo",J10)))</formula>
    </cfRule>
  </conditionalFormatting>
  <conditionalFormatting sqref="K10:K14">
    <cfRule type="containsText" dxfId="1010" priority="554" operator="containsText" text="Baja">
      <formula>NOT(ISERROR(SEARCH("Baja",K10)))</formula>
    </cfRule>
    <cfRule type="containsText" dxfId="1009" priority="555" operator="containsText" text="Muy Baja">
      <formula>NOT(ISERROR(SEARCH("Muy Baja",K10)))</formula>
    </cfRule>
  </conditionalFormatting>
  <conditionalFormatting sqref="K10:K14">
    <cfRule type="containsText" dxfId="1008" priority="552" operator="containsText" text="Muy Alta">
      <formula>NOT(ISERROR(SEARCH("Muy Alta",K10)))</formula>
    </cfRule>
    <cfRule type="containsText" dxfId="1007" priority="553" operator="containsText" text="Alta">
      <formula>NOT(ISERROR(SEARCH("Alta",K10)))</formula>
    </cfRule>
  </conditionalFormatting>
  <conditionalFormatting sqref="L10:L14">
    <cfRule type="containsText" dxfId="1006" priority="548" operator="containsText" text="Catastrófico">
      <formula>NOT(ISERROR(SEARCH("Catastrófico",L10)))</formula>
    </cfRule>
    <cfRule type="containsText" dxfId="1005" priority="549" operator="containsText" text="Mayor">
      <formula>NOT(ISERROR(SEARCH("Mayor",L10)))</formula>
    </cfRule>
    <cfRule type="containsText" dxfId="1004" priority="550" operator="containsText" text="Menor">
      <formula>NOT(ISERROR(SEARCH("Menor",L10)))</formula>
    </cfRule>
    <cfRule type="containsText" dxfId="1003" priority="551" operator="containsText" text="Leve">
      <formula>NOT(ISERROR(SEARCH("Leve",L10)))</formula>
    </cfRule>
  </conditionalFormatting>
  <conditionalFormatting sqref="K15:L15">
    <cfRule type="containsText" dxfId="1002" priority="518" operator="containsText" text="3- Moderado">
      <formula>NOT(ISERROR(SEARCH("3- Moderado",K15)))</formula>
    </cfRule>
    <cfRule type="containsText" dxfId="1001" priority="519" operator="containsText" text="6- Moderado">
      <formula>NOT(ISERROR(SEARCH("6- Moderado",K15)))</formula>
    </cfRule>
    <cfRule type="containsText" dxfId="1000" priority="520" operator="containsText" text="4- Moderado">
      <formula>NOT(ISERROR(SEARCH("4- Moderado",K15)))</formula>
    </cfRule>
    <cfRule type="containsText" dxfId="999" priority="521" operator="containsText" text="3- Bajo">
      <formula>NOT(ISERROR(SEARCH("3- Bajo",K15)))</formula>
    </cfRule>
    <cfRule type="containsText" dxfId="998" priority="522" operator="containsText" text="4- Bajo">
      <formula>NOT(ISERROR(SEARCH("4- Bajo",K15)))</formula>
    </cfRule>
    <cfRule type="containsText" dxfId="997" priority="523" operator="containsText" text="1- Bajo">
      <formula>NOT(ISERROR(SEARCH("1- Bajo",K15)))</formula>
    </cfRule>
  </conditionalFormatting>
  <conditionalFormatting sqref="H15:I15">
    <cfRule type="containsText" dxfId="996" priority="512" operator="containsText" text="3- Moderado">
      <formula>NOT(ISERROR(SEARCH("3- Moderado",H15)))</formula>
    </cfRule>
    <cfRule type="containsText" dxfId="995" priority="513" operator="containsText" text="6- Moderado">
      <formula>NOT(ISERROR(SEARCH("6- Moderado",H15)))</formula>
    </cfRule>
    <cfRule type="containsText" dxfId="994" priority="514" operator="containsText" text="4- Moderado">
      <formula>NOT(ISERROR(SEARCH("4- Moderado",H15)))</formula>
    </cfRule>
    <cfRule type="containsText" dxfId="993" priority="515" operator="containsText" text="3- Bajo">
      <formula>NOT(ISERROR(SEARCH("3- Bajo",H15)))</formula>
    </cfRule>
    <cfRule type="containsText" dxfId="992" priority="516" operator="containsText" text="4- Bajo">
      <formula>NOT(ISERROR(SEARCH("4- Bajo",H15)))</formula>
    </cfRule>
    <cfRule type="containsText" dxfId="991" priority="517" operator="containsText" text="1- Bajo">
      <formula>NOT(ISERROR(SEARCH("1- Bajo",H15)))</formula>
    </cfRule>
  </conditionalFormatting>
  <conditionalFormatting sqref="A15 C15:E15">
    <cfRule type="containsText" dxfId="990" priority="506" operator="containsText" text="3- Moderado">
      <formula>NOT(ISERROR(SEARCH("3- Moderado",A15)))</formula>
    </cfRule>
    <cfRule type="containsText" dxfId="989" priority="507" operator="containsText" text="6- Moderado">
      <formula>NOT(ISERROR(SEARCH("6- Moderado",A15)))</formula>
    </cfRule>
    <cfRule type="containsText" dxfId="988" priority="508" operator="containsText" text="4- Moderado">
      <formula>NOT(ISERROR(SEARCH("4- Moderado",A15)))</formula>
    </cfRule>
    <cfRule type="containsText" dxfId="987" priority="509" operator="containsText" text="3- Bajo">
      <formula>NOT(ISERROR(SEARCH("3- Bajo",A15)))</formula>
    </cfRule>
    <cfRule type="containsText" dxfId="986" priority="510" operator="containsText" text="4- Bajo">
      <formula>NOT(ISERROR(SEARCH("4- Bajo",A15)))</formula>
    </cfRule>
    <cfRule type="containsText" dxfId="985" priority="511" operator="containsText" text="1- Bajo">
      <formula>NOT(ISERROR(SEARCH("1- Bajo",A15)))</formula>
    </cfRule>
  </conditionalFormatting>
  <conditionalFormatting sqref="F15:G15">
    <cfRule type="containsText" dxfId="984" priority="500" operator="containsText" text="3- Moderado">
      <formula>NOT(ISERROR(SEARCH("3- Moderado",F15)))</formula>
    </cfRule>
    <cfRule type="containsText" dxfId="983" priority="501" operator="containsText" text="6- Moderado">
      <formula>NOT(ISERROR(SEARCH("6- Moderado",F15)))</formula>
    </cfRule>
    <cfRule type="containsText" dxfId="982" priority="502" operator="containsText" text="4- Moderado">
      <formula>NOT(ISERROR(SEARCH("4- Moderado",F15)))</formula>
    </cfRule>
    <cfRule type="containsText" dxfId="981" priority="503" operator="containsText" text="3- Bajo">
      <formula>NOT(ISERROR(SEARCH("3- Bajo",F15)))</formula>
    </cfRule>
    <cfRule type="containsText" dxfId="980" priority="504" operator="containsText" text="4- Bajo">
      <formula>NOT(ISERROR(SEARCH("4- Bajo",F15)))</formula>
    </cfRule>
    <cfRule type="containsText" dxfId="979" priority="505" operator="containsText" text="1- Bajo">
      <formula>NOT(ISERROR(SEARCH("1- Bajo",F15)))</formula>
    </cfRule>
  </conditionalFormatting>
  <conditionalFormatting sqref="J15:J19">
    <cfRule type="containsText" dxfId="978" priority="495" operator="containsText" text="Bajo">
      <formula>NOT(ISERROR(SEARCH("Bajo",J15)))</formula>
    </cfRule>
    <cfRule type="containsText" dxfId="977" priority="496" operator="containsText" text="Moderado">
      <formula>NOT(ISERROR(SEARCH("Moderado",J15)))</formula>
    </cfRule>
    <cfRule type="containsText" dxfId="976" priority="497" operator="containsText" text="Alto">
      <formula>NOT(ISERROR(SEARCH("Alto",J15)))</formula>
    </cfRule>
    <cfRule type="containsText" dxfId="975"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974" priority="470" operator="containsText" text="Moderado">
      <formula>NOT(ISERROR(SEARCH("Moderado",M15)))</formula>
    </cfRule>
    <cfRule type="containsText" dxfId="973" priority="490" operator="containsText" text="Bajo">
      <formula>NOT(ISERROR(SEARCH("Bajo",M15)))</formula>
    </cfRule>
    <cfRule type="containsText" dxfId="972" priority="491" operator="containsText" text="Moderado">
      <formula>NOT(ISERROR(SEARCH("Moderado",M15)))</formula>
    </cfRule>
    <cfRule type="containsText" dxfId="971" priority="492" operator="containsText" text="Alto">
      <formula>NOT(ISERROR(SEARCH("Alto",M15)))</formula>
    </cfRule>
    <cfRule type="containsText" dxfId="970"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969" priority="484" operator="containsText" text="3- Moderado">
      <formula>NOT(ISERROR(SEARCH("3- Moderado",N15)))</formula>
    </cfRule>
    <cfRule type="containsText" dxfId="968" priority="485" operator="containsText" text="6- Moderado">
      <formula>NOT(ISERROR(SEARCH("6- Moderado",N15)))</formula>
    </cfRule>
    <cfRule type="containsText" dxfId="967" priority="486" operator="containsText" text="4- Moderado">
      <formula>NOT(ISERROR(SEARCH("4- Moderado",N15)))</formula>
    </cfRule>
    <cfRule type="containsText" dxfId="966" priority="487" operator="containsText" text="3- Bajo">
      <formula>NOT(ISERROR(SEARCH("3- Bajo",N15)))</formula>
    </cfRule>
    <cfRule type="containsText" dxfId="965" priority="488" operator="containsText" text="4- Bajo">
      <formula>NOT(ISERROR(SEARCH("4- Bajo",N15)))</formula>
    </cfRule>
    <cfRule type="containsText" dxfId="964" priority="489" operator="containsText" text="1- Bajo">
      <formula>NOT(ISERROR(SEARCH("1- Bajo",N15)))</formula>
    </cfRule>
  </conditionalFormatting>
  <conditionalFormatting sqref="H15:H19">
    <cfRule type="containsText" dxfId="963" priority="471" operator="containsText" text="Muy Alta">
      <formula>NOT(ISERROR(SEARCH("Muy Alta",H15)))</formula>
    </cfRule>
    <cfRule type="containsText" dxfId="962" priority="472" operator="containsText" text="Alta">
      <formula>NOT(ISERROR(SEARCH("Alta",H15)))</formula>
    </cfRule>
    <cfRule type="containsText" dxfId="961" priority="473" operator="containsText" text="Muy Alta">
      <formula>NOT(ISERROR(SEARCH("Muy Alta",H15)))</formula>
    </cfRule>
    <cfRule type="containsText" dxfId="960" priority="478" operator="containsText" text="Muy Baja">
      <formula>NOT(ISERROR(SEARCH("Muy Baja",H15)))</formula>
    </cfRule>
    <cfRule type="containsText" dxfId="959" priority="479" operator="containsText" text="Baja">
      <formula>NOT(ISERROR(SEARCH("Baja",H15)))</formula>
    </cfRule>
    <cfRule type="containsText" dxfId="958" priority="480" operator="containsText" text="Media">
      <formula>NOT(ISERROR(SEARCH("Media",H15)))</formula>
    </cfRule>
    <cfRule type="containsText" dxfId="957" priority="481" operator="containsText" text="Alta">
      <formula>NOT(ISERROR(SEARCH("Alta",H15)))</formula>
    </cfRule>
    <cfRule type="containsText" dxfId="956" priority="483" operator="containsText" text="Muy Alta">
      <formula>NOT(ISERROR(SEARCH("Muy Alta",H15)))</formula>
    </cfRule>
  </conditionalFormatting>
  <conditionalFormatting sqref="I15:I19">
    <cfRule type="containsText" dxfId="955" priority="474" operator="containsText" text="Catastrófico">
      <formula>NOT(ISERROR(SEARCH("Catastrófico",I15)))</formula>
    </cfRule>
    <cfRule type="containsText" dxfId="954" priority="475" operator="containsText" text="Mayor">
      <formula>NOT(ISERROR(SEARCH("Mayor",I15)))</formula>
    </cfRule>
    <cfRule type="containsText" dxfId="953" priority="476" operator="containsText" text="Menor">
      <formula>NOT(ISERROR(SEARCH("Menor",I15)))</formula>
    </cfRule>
    <cfRule type="containsText" dxfId="952" priority="477" operator="containsText" text="Leve">
      <formula>NOT(ISERROR(SEARCH("Leve",I15)))</formula>
    </cfRule>
    <cfRule type="containsText" dxfId="951" priority="482" operator="containsText" text="Moderado">
      <formula>NOT(ISERROR(SEARCH("Moderado",I15)))</formula>
    </cfRule>
  </conditionalFormatting>
  <conditionalFormatting sqref="K15:K19">
    <cfRule type="containsText" dxfId="950" priority="469" operator="containsText" text="Media">
      <formula>NOT(ISERROR(SEARCH("Media",K15)))</formula>
    </cfRule>
  </conditionalFormatting>
  <conditionalFormatting sqref="L15:L19">
    <cfRule type="containsText" dxfId="949" priority="468" operator="containsText" text="Moderado">
      <formula>NOT(ISERROR(SEARCH("Moderado",L15)))</formula>
    </cfRule>
  </conditionalFormatting>
  <conditionalFormatting sqref="J15:J19">
    <cfRule type="containsText" dxfId="948" priority="467" operator="containsText" text="Moderado">
      <formula>NOT(ISERROR(SEARCH("Moderado",J15)))</formula>
    </cfRule>
  </conditionalFormatting>
  <conditionalFormatting sqref="J15:J19">
    <cfRule type="containsText" dxfId="947" priority="465" operator="containsText" text="Bajo">
      <formula>NOT(ISERROR(SEARCH("Bajo",J15)))</formula>
    </cfRule>
    <cfRule type="containsText" dxfId="946" priority="466" operator="containsText" text="Extremo">
      <formula>NOT(ISERROR(SEARCH("Extremo",J15)))</formula>
    </cfRule>
  </conditionalFormatting>
  <conditionalFormatting sqref="K15:K19">
    <cfRule type="containsText" dxfId="945" priority="463" operator="containsText" text="Baja">
      <formula>NOT(ISERROR(SEARCH("Baja",K15)))</formula>
    </cfRule>
    <cfRule type="containsText" dxfId="944" priority="464" operator="containsText" text="Muy Baja">
      <formula>NOT(ISERROR(SEARCH("Muy Baja",K15)))</formula>
    </cfRule>
  </conditionalFormatting>
  <conditionalFormatting sqref="K15:K19">
    <cfRule type="containsText" dxfId="943" priority="461" operator="containsText" text="Muy Alta">
      <formula>NOT(ISERROR(SEARCH("Muy Alta",K15)))</formula>
    </cfRule>
    <cfRule type="containsText" dxfId="942" priority="462" operator="containsText" text="Alta">
      <formula>NOT(ISERROR(SEARCH("Alta",K15)))</formula>
    </cfRule>
  </conditionalFormatting>
  <conditionalFormatting sqref="L15:L19">
    <cfRule type="containsText" dxfId="941" priority="457" operator="containsText" text="Catastrófico">
      <formula>NOT(ISERROR(SEARCH("Catastrófico",L15)))</formula>
    </cfRule>
    <cfRule type="containsText" dxfId="940" priority="458" operator="containsText" text="Mayor">
      <formula>NOT(ISERROR(SEARCH("Mayor",L15)))</formula>
    </cfRule>
    <cfRule type="containsText" dxfId="939" priority="459" operator="containsText" text="Menor">
      <formula>NOT(ISERROR(SEARCH("Menor",L15)))</formula>
    </cfRule>
    <cfRule type="containsText" dxfId="938" priority="460" operator="containsText" text="Leve">
      <formula>NOT(ISERROR(SEARCH("Leve",L15)))</formula>
    </cfRule>
  </conditionalFormatting>
  <conditionalFormatting sqref="K20:L20">
    <cfRule type="containsText" dxfId="937" priority="451" operator="containsText" text="3- Moderado">
      <formula>NOT(ISERROR(SEARCH("3- Moderado",K20)))</formula>
    </cfRule>
    <cfRule type="containsText" dxfId="936" priority="452" operator="containsText" text="6- Moderado">
      <formula>NOT(ISERROR(SEARCH("6- Moderado",K20)))</formula>
    </cfRule>
    <cfRule type="containsText" dxfId="935" priority="453" operator="containsText" text="4- Moderado">
      <formula>NOT(ISERROR(SEARCH("4- Moderado",K20)))</formula>
    </cfRule>
    <cfRule type="containsText" dxfId="934" priority="454" operator="containsText" text="3- Bajo">
      <formula>NOT(ISERROR(SEARCH("3- Bajo",K20)))</formula>
    </cfRule>
    <cfRule type="containsText" dxfId="933" priority="455" operator="containsText" text="4- Bajo">
      <formula>NOT(ISERROR(SEARCH("4- Bajo",K20)))</formula>
    </cfRule>
    <cfRule type="containsText" dxfId="932" priority="456" operator="containsText" text="1- Bajo">
      <formula>NOT(ISERROR(SEARCH("1- Bajo",K20)))</formula>
    </cfRule>
  </conditionalFormatting>
  <conditionalFormatting sqref="H20:I20">
    <cfRule type="containsText" dxfId="931" priority="445" operator="containsText" text="3- Moderado">
      <formula>NOT(ISERROR(SEARCH("3- Moderado",H20)))</formula>
    </cfRule>
    <cfRule type="containsText" dxfId="930" priority="446" operator="containsText" text="6- Moderado">
      <formula>NOT(ISERROR(SEARCH("6- Moderado",H20)))</formula>
    </cfRule>
    <cfRule type="containsText" dxfId="929" priority="447" operator="containsText" text="4- Moderado">
      <formula>NOT(ISERROR(SEARCH("4- Moderado",H20)))</formula>
    </cfRule>
    <cfRule type="containsText" dxfId="928" priority="448" operator="containsText" text="3- Bajo">
      <formula>NOT(ISERROR(SEARCH("3- Bajo",H20)))</formula>
    </cfRule>
    <cfRule type="containsText" dxfId="927" priority="449" operator="containsText" text="4- Bajo">
      <formula>NOT(ISERROR(SEARCH("4- Bajo",H20)))</formula>
    </cfRule>
    <cfRule type="containsText" dxfId="926" priority="450" operator="containsText" text="1- Bajo">
      <formula>NOT(ISERROR(SEARCH("1- Bajo",H20)))</formula>
    </cfRule>
  </conditionalFormatting>
  <conditionalFormatting sqref="A20 C20:E20">
    <cfRule type="containsText" dxfId="925" priority="439" operator="containsText" text="3- Moderado">
      <formula>NOT(ISERROR(SEARCH("3- Moderado",A20)))</formula>
    </cfRule>
    <cfRule type="containsText" dxfId="924" priority="440" operator="containsText" text="6- Moderado">
      <formula>NOT(ISERROR(SEARCH("6- Moderado",A20)))</formula>
    </cfRule>
    <cfRule type="containsText" dxfId="923" priority="441" operator="containsText" text="4- Moderado">
      <formula>NOT(ISERROR(SEARCH("4- Moderado",A20)))</formula>
    </cfRule>
    <cfRule type="containsText" dxfId="922" priority="442" operator="containsText" text="3- Bajo">
      <formula>NOT(ISERROR(SEARCH("3- Bajo",A20)))</formula>
    </cfRule>
    <cfRule type="containsText" dxfId="921" priority="443" operator="containsText" text="4- Bajo">
      <formula>NOT(ISERROR(SEARCH("4- Bajo",A20)))</formula>
    </cfRule>
    <cfRule type="containsText" dxfId="920" priority="444" operator="containsText" text="1- Bajo">
      <formula>NOT(ISERROR(SEARCH("1- Bajo",A20)))</formula>
    </cfRule>
  </conditionalFormatting>
  <conditionalFormatting sqref="F20:G20">
    <cfRule type="containsText" dxfId="919" priority="433" operator="containsText" text="3- Moderado">
      <formula>NOT(ISERROR(SEARCH("3- Moderado",F20)))</formula>
    </cfRule>
    <cfRule type="containsText" dxfId="918" priority="434" operator="containsText" text="6- Moderado">
      <formula>NOT(ISERROR(SEARCH("6- Moderado",F20)))</formula>
    </cfRule>
    <cfRule type="containsText" dxfId="917" priority="435" operator="containsText" text="4- Moderado">
      <formula>NOT(ISERROR(SEARCH("4- Moderado",F20)))</formula>
    </cfRule>
    <cfRule type="containsText" dxfId="916" priority="436" operator="containsText" text="3- Bajo">
      <formula>NOT(ISERROR(SEARCH("3- Bajo",F20)))</formula>
    </cfRule>
    <cfRule type="containsText" dxfId="915" priority="437" operator="containsText" text="4- Bajo">
      <formula>NOT(ISERROR(SEARCH("4- Bajo",F20)))</formula>
    </cfRule>
    <cfRule type="containsText" dxfId="914" priority="438" operator="containsText" text="1- Bajo">
      <formula>NOT(ISERROR(SEARCH("1- Bajo",F20)))</formula>
    </cfRule>
  </conditionalFormatting>
  <conditionalFormatting sqref="J20:J24">
    <cfRule type="containsText" dxfId="913" priority="428" operator="containsText" text="Bajo">
      <formula>NOT(ISERROR(SEARCH("Bajo",J20)))</formula>
    </cfRule>
    <cfRule type="containsText" dxfId="912" priority="429" operator="containsText" text="Moderado">
      <formula>NOT(ISERROR(SEARCH("Moderado",J20)))</formula>
    </cfRule>
    <cfRule type="containsText" dxfId="911" priority="430" operator="containsText" text="Alto">
      <formula>NOT(ISERROR(SEARCH("Alto",J20)))</formula>
    </cfRule>
    <cfRule type="containsText" dxfId="910"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909" priority="403" operator="containsText" text="Moderado">
      <formula>NOT(ISERROR(SEARCH("Moderado",M20)))</formula>
    </cfRule>
    <cfRule type="containsText" dxfId="908" priority="423" operator="containsText" text="Bajo">
      <formula>NOT(ISERROR(SEARCH("Bajo",M20)))</formula>
    </cfRule>
    <cfRule type="containsText" dxfId="907" priority="424" operator="containsText" text="Moderado">
      <formula>NOT(ISERROR(SEARCH("Moderado",M20)))</formula>
    </cfRule>
    <cfRule type="containsText" dxfId="906" priority="425" operator="containsText" text="Alto">
      <formula>NOT(ISERROR(SEARCH("Alto",M20)))</formula>
    </cfRule>
    <cfRule type="containsText" dxfId="905"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904" priority="417" operator="containsText" text="3- Moderado">
      <formula>NOT(ISERROR(SEARCH("3- Moderado",N20)))</formula>
    </cfRule>
    <cfRule type="containsText" dxfId="903" priority="418" operator="containsText" text="6- Moderado">
      <formula>NOT(ISERROR(SEARCH("6- Moderado",N20)))</formula>
    </cfRule>
    <cfRule type="containsText" dxfId="902" priority="419" operator="containsText" text="4- Moderado">
      <formula>NOT(ISERROR(SEARCH("4- Moderado",N20)))</formula>
    </cfRule>
    <cfRule type="containsText" dxfId="901" priority="420" operator="containsText" text="3- Bajo">
      <formula>NOT(ISERROR(SEARCH("3- Bajo",N20)))</formula>
    </cfRule>
    <cfRule type="containsText" dxfId="900" priority="421" operator="containsText" text="4- Bajo">
      <formula>NOT(ISERROR(SEARCH("4- Bajo",N20)))</formula>
    </cfRule>
    <cfRule type="containsText" dxfId="899" priority="422" operator="containsText" text="1- Bajo">
      <formula>NOT(ISERROR(SEARCH("1- Bajo",N20)))</formula>
    </cfRule>
  </conditionalFormatting>
  <conditionalFormatting sqref="H20:H24">
    <cfRule type="containsText" dxfId="898" priority="404" operator="containsText" text="Muy Alta">
      <formula>NOT(ISERROR(SEARCH("Muy Alta",H20)))</formula>
    </cfRule>
    <cfRule type="containsText" dxfId="897" priority="405" operator="containsText" text="Alta">
      <formula>NOT(ISERROR(SEARCH("Alta",H20)))</formula>
    </cfRule>
    <cfRule type="containsText" dxfId="896" priority="406" operator="containsText" text="Muy Alta">
      <formula>NOT(ISERROR(SEARCH("Muy Alta",H20)))</formula>
    </cfRule>
    <cfRule type="containsText" dxfId="895" priority="411" operator="containsText" text="Muy Baja">
      <formula>NOT(ISERROR(SEARCH("Muy Baja",H20)))</formula>
    </cfRule>
    <cfRule type="containsText" dxfId="894" priority="412" operator="containsText" text="Baja">
      <formula>NOT(ISERROR(SEARCH("Baja",H20)))</formula>
    </cfRule>
    <cfRule type="containsText" dxfId="893" priority="413" operator="containsText" text="Media">
      <formula>NOT(ISERROR(SEARCH("Media",H20)))</formula>
    </cfRule>
    <cfRule type="containsText" dxfId="892" priority="414" operator="containsText" text="Alta">
      <formula>NOT(ISERROR(SEARCH("Alta",H20)))</formula>
    </cfRule>
    <cfRule type="containsText" dxfId="891" priority="416" operator="containsText" text="Muy Alta">
      <formula>NOT(ISERROR(SEARCH("Muy Alta",H20)))</formula>
    </cfRule>
  </conditionalFormatting>
  <conditionalFormatting sqref="I20:I24">
    <cfRule type="containsText" dxfId="890" priority="407" operator="containsText" text="Catastrófico">
      <formula>NOT(ISERROR(SEARCH("Catastrófico",I20)))</formula>
    </cfRule>
    <cfRule type="containsText" dxfId="889" priority="408" operator="containsText" text="Mayor">
      <formula>NOT(ISERROR(SEARCH("Mayor",I20)))</formula>
    </cfRule>
    <cfRule type="containsText" dxfId="888" priority="409" operator="containsText" text="Menor">
      <formula>NOT(ISERROR(SEARCH("Menor",I20)))</formula>
    </cfRule>
    <cfRule type="containsText" dxfId="887" priority="410" operator="containsText" text="Leve">
      <formula>NOT(ISERROR(SEARCH("Leve",I20)))</formula>
    </cfRule>
    <cfRule type="containsText" dxfId="886" priority="415" operator="containsText" text="Moderado">
      <formula>NOT(ISERROR(SEARCH("Moderado",I20)))</formula>
    </cfRule>
  </conditionalFormatting>
  <conditionalFormatting sqref="K20:K24">
    <cfRule type="containsText" dxfId="885" priority="402" operator="containsText" text="Media">
      <formula>NOT(ISERROR(SEARCH("Media",K20)))</formula>
    </cfRule>
  </conditionalFormatting>
  <conditionalFormatting sqref="L20:L24">
    <cfRule type="containsText" dxfId="884" priority="401" operator="containsText" text="Moderado">
      <formula>NOT(ISERROR(SEARCH("Moderado",L20)))</formula>
    </cfRule>
  </conditionalFormatting>
  <conditionalFormatting sqref="J20:J24">
    <cfRule type="containsText" dxfId="883" priority="400" operator="containsText" text="Moderado">
      <formula>NOT(ISERROR(SEARCH("Moderado",J20)))</formula>
    </cfRule>
  </conditionalFormatting>
  <conditionalFormatting sqref="J20:J24">
    <cfRule type="containsText" dxfId="882" priority="398" operator="containsText" text="Bajo">
      <formula>NOT(ISERROR(SEARCH("Bajo",J20)))</formula>
    </cfRule>
    <cfRule type="containsText" dxfId="881" priority="399" operator="containsText" text="Extremo">
      <formula>NOT(ISERROR(SEARCH("Extremo",J20)))</formula>
    </cfRule>
  </conditionalFormatting>
  <conditionalFormatting sqref="K20:K24">
    <cfRule type="containsText" dxfId="880" priority="396" operator="containsText" text="Baja">
      <formula>NOT(ISERROR(SEARCH("Baja",K20)))</formula>
    </cfRule>
    <cfRule type="containsText" dxfId="879" priority="397" operator="containsText" text="Muy Baja">
      <formula>NOT(ISERROR(SEARCH("Muy Baja",K20)))</formula>
    </cfRule>
  </conditionalFormatting>
  <conditionalFormatting sqref="K20:K24">
    <cfRule type="containsText" dxfId="878" priority="394" operator="containsText" text="Muy Alta">
      <formula>NOT(ISERROR(SEARCH("Muy Alta",K20)))</formula>
    </cfRule>
    <cfRule type="containsText" dxfId="877" priority="395" operator="containsText" text="Alta">
      <formula>NOT(ISERROR(SEARCH("Alta",K20)))</formula>
    </cfRule>
  </conditionalFormatting>
  <conditionalFormatting sqref="L20:L24">
    <cfRule type="containsText" dxfId="876" priority="390" operator="containsText" text="Catastrófico">
      <formula>NOT(ISERROR(SEARCH("Catastrófico",L20)))</formula>
    </cfRule>
    <cfRule type="containsText" dxfId="875" priority="391" operator="containsText" text="Mayor">
      <formula>NOT(ISERROR(SEARCH("Mayor",L20)))</formula>
    </cfRule>
    <cfRule type="containsText" dxfId="874" priority="392" operator="containsText" text="Menor">
      <formula>NOT(ISERROR(SEARCH("Menor",L20)))</formula>
    </cfRule>
    <cfRule type="containsText" dxfId="873" priority="393" operator="containsText" text="Leve">
      <formula>NOT(ISERROR(SEARCH("Leve",L20)))</formula>
    </cfRule>
  </conditionalFormatting>
  <conditionalFormatting sqref="K25:L25">
    <cfRule type="containsText" dxfId="872" priority="384" operator="containsText" text="3- Moderado">
      <formula>NOT(ISERROR(SEARCH("3- Moderado",K25)))</formula>
    </cfRule>
    <cfRule type="containsText" dxfId="871" priority="385" operator="containsText" text="6- Moderado">
      <formula>NOT(ISERROR(SEARCH("6- Moderado",K25)))</formula>
    </cfRule>
    <cfRule type="containsText" dxfId="870" priority="386" operator="containsText" text="4- Moderado">
      <formula>NOT(ISERROR(SEARCH("4- Moderado",K25)))</formula>
    </cfRule>
    <cfRule type="containsText" dxfId="869" priority="387" operator="containsText" text="3- Bajo">
      <formula>NOT(ISERROR(SEARCH("3- Bajo",K25)))</formula>
    </cfRule>
    <cfRule type="containsText" dxfId="868" priority="388" operator="containsText" text="4- Bajo">
      <formula>NOT(ISERROR(SEARCH("4- Bajo",K25)))</formula>
    </cfRule>
    <cfRule type="containsText" dxfId="867" priority="389" operator="containsText" text="1- Bajo">
      <formula>NOT(ISERROR(SEARCH("1- Bajo",K25)))</formula>
    </cfRule>
  </conditionalFormatting>
  <conditionalFormatting sqref="H25:I25">
    <cfRule type="containsText" dxfId="866" priority="378" operator="containsText" text="3- Moderado">
      <formula>NOT(ISERROR(SEARCH("3- Moderado",H25)))</formula>
    </cfRule>
    <cfRule type="containsText" dxfId="865" priority="379" operator="containsText" text="6- Moderado">
      <formula>NOT(ISERROR(SEARCH("6- Moderado",H25)))</formula>
    </cfRule>
    <cfRule type="containsText" dxfId="864" priority="380" operator="containsText" text="4- Moderado">
      <formula>NOT(ISERROR(SEARCH("4- Moderado",H25)))</formula>
    </cfRule>
    <cfRule type="containsText" dxfId="863" priority="381" operator="containsText" text="3- Bajo">
      <formula>NOT(ISERROR(SEARCH("3- Bajo",H25)))</formula>
    </cfRule>
    <cfRule type="containsText" dxfId="862" priority="382" operator="containsText" text="4- Bajo">
      <formula>NOT(ISERROR(SEARCH("4- Bajo",H25)))</formula>
    </cfRule>
    <cfRule type="containsText" dxfId="861" priority="383" operator="containsText" text="1- Bajo">
      <formula>NOT(ISERROR(SEARCH("1- Bajo",H25)))</formula>
    </cfRule>
  </conditionalFormatting>
  <conditionalFormatting sqref="A25 C25:E25">
    <cfRule type="containsText" dxfId="860" priority="372" operator="containsText" text="3- Moderado">
      <formula>NOT(ISERROR(SEARCH("3- Moderado",A25)))</formula>
    </cfRule>
    <cfRule type="containsText" dxfId="859" priority="373" operator="containsText" text="6- Moderado">
      <formula>NOT(ISERROR(SEARCH("6- Moderado",A25)))</formula>
    </cfRule>
    <cfRule type="containsText" dxfId="858" priority="374" operator="containsText" text="4- Moderado">
      <formula>NOT(ISERROR(SEARCH("4- Moderado",A25)))</formula>
    </cfRule>
    <cfRule type="containsText" dxfId="857" priority="375" operator="containsText" text="3- Bajo">
      <formula>NOT(ISERROR(SEARCH("3- Bajo",A25)))</formula>
    </cfRule>
    <cfRule type="containsText" dxfId="856" priority="376" operator="containsText" text="4- Bajo">
      <formula>NOT(ISERROR(SEARCH("4- Bajo",A25)))</formula>
    </cfRule>
    <cfRule type="containsText" dxfId="855" priority="377" operator="containsText" text="1- Bajo">
      <formula>NOT(ISERROR(SEARCH("1- Bajo",A25)))</formula>
    </cfRule>
  </conditionalFormatting>
  <conditionalFormatting sqref="F25:G25">
    <cfRule type="containsText" dxfId="854" priority="366" operator="containsText" text="3- Moderado">
      <formula>NOT(ISERROR(SEARCH("3- Moderado",F25)))</formula>
    </cfRule>
    <cfRule type="containsText" dxfId="853" priority="367" operator="containsText" text="6- Moderado">
      <formula>NOT(ISERROR(SEARCH("6- Moderado",F25)))</formula>
    </cfRule>
    <cfRule type="containsText" dxfId="852" priority="368" operator="containsText" text="4- Moderado">
      <formula>NOT(ISERROR(SEARCH("4- Moderado",F25)))</formula>
    </cfRule>
    <cfRule type="containsText" dxfId="851" priority="369" operator="containsText" text="3- Bajo">
      <formula>NOT(ISERROR(SEARCH("3- Bajo",F25)))</formula>
    </cfRule>
    <cfRule type="containsText" dxfId="850" priority="370" operator="containsText" text="4- Bajo">
      <formula>NOT(ISERROR(SEARCH("4- Bajo",F25)))</formula>
    </cfRule>
    <cfRule type="containsText" dxfId="849" priority="371" operator="containsText" text="1- Bajo">
      <formula>NOT(ISERROR(SEARCH("1- Bajo",F25)))</formula>
    </cfRule>
  </conditionalFormatting>
  <conditionalFormatting sqref="J25:J29">
    <cfRule type="containsText" dxfId="848" priority="361" operator="containsText" text="Bajo">
      <formula>NOT(ISERROR(SEARCH("Bajo",J25)))</formula>
    </cfRule>
    <cfRule type="containsText" dxfId="847" priority="362" operator="containsText" text="Moderado">
      <formula>NOT(ISERROR(SEARCH("Moderado",J25)))</formula>
    </cfRule>
    <cfRule type="containsText" dxfId="846" priority="363" operator="containsText" text="Alto">
      <formula>NOT(ISERROR(SEARCH("Alto",J25)))</formula>
    </cfRule>
    <cfRule type="containsText" dxfId="845"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844" priority="336" operator="containsText" text="Moderado">
      <formula>NOT(ISERROR(SEARCH("Moderado",M25)))</formula>
    </cfRule>
    <cfRule type="containsText" dxfId="843" priority="356" operator="containsText" text="Bajo">
      <formula>NOT(ISERROR(SEARCH("Bajo",M25)))</formula>
    </cfRule>
    <cfRule type="containsText" dxfId="842" priority="357" operator="containsText" text="Moderado">
      <formula>NOT(ISERROR(SEARCH("Moderado",M25)))</formula>
    </cfRule>
    <cfRule type="containsText" dxfId="841" priority="358" operator="containsText" text="Alto">
      <formula>NOT(ISERROR(SEARCH("Alto",M25)))</formula>
    </cfRule>
    <cfRule type="containsText" dxfId="840"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839" priority="350" operator="containsText" text="3- Moderado">
      <formula>NOT(ISERROR(SEARCH("3- Moderado",N25)))</formula>
    </cfRule>
    <cfRule type="containsText" dxfId="838" priority="351" operator="containsText" text="6- Moderado">
      <formula>NOT(ISERROR(SEARCH("6- Moderado",N25)))</formula>
    </cfRule>
    <cfRule type="containsText" dxfId="837" priority="352" operator="containsText" text="4- Moderado">
      <formula>NOT(ISERROR(SEARCH("4- Moderado",N25)))</formula>
    </cfRule>
    <cfRule type="containsText" dxfId="836" priority="353" operator="containsText" text="3- Bajo">
      <formula>NOT(ISERROR(SEARCH("3- Bajo",N25)))</formula>
    </cfRule>
    <cfRule type="containsText" dxfId="835" priority="354" operator="containsText" text="4- Bajo">
      <formula>NOT(ISERROR(SEARCH("4- Bajo",N25)))</formula>
    </cfRule>
    <cfRule type="containsText" dxfId="834" priority="355" operator="containsText" text="1- Bajo">
      <formula>NOT(ISERROR(SEARCH("1- Bajo",N25)))</formula>
    </cfRule>
  </conditionalFormatting>
  <conditionalFormatting sqref="H25:H29">
    <cfRule type="containsText" dxfId="833" priority="337" operator="containsText" text="Muy Alta">
      <formula>NOT(ISERROR(SEARCH("Muy Alta",H25)))</formula>
    </cfRule>
    <cfRule type="containsText" dxfId="832" priority="338" operator="containsText" text="Alta">
      <formula>NOT(ISERROR(SEARCH("Alta",H25)))</formula>
    </cfRule>
    <cfRule type="containsText" dxfId="831" priority="339" operator="containsText" text="Muy Alta">
      <formula>NOT(ISERROR(SEARCH("Muy Alta",H25)))</formula>
    </cfRule>
    <cfRule type="containsText" dxfId="830" priority="344" operator="containsText" text="Muy Baja">
      <formula>NOT(ISERROR(SEARCH("Muy Baja",H25)))</formula>
    </cfRule>
    <cfRule type="containsText" dxfId="829" priority="345" operator="containsText" text="Baja">
      <formula>NOT(ISERROR(SEARCH("Baja",H25)))</formula>
    </cfRule>
    <cfRule type="containsText" dxfId="828" priority="346" operator="containsText" text="Media">
      <formula>NOT(ISERROR(SEARCH("Media",H25)))</formula>
    </cfRule>
    <cfRule type="containsText" dxfId="827" priority="347" operator="containsText" text="Alta">
      <formula>NOT(ISERROR(SEARCH("Alta",H25)))</formula>
    </cfRule>
    <cfRule type="containsText" dxfId="826" priority="349" operator="containsText" text="Muy Alta">
      <formula>NOT(ISERROR(SEARCH("Muy Alta",H25)))</formula>
    </cfRule>
  </conditionalFormatting>
  <conditionalFormatting sqref="I25:I29">
    <cfRule type="containsText" dxfId="825" priority="340" operator="containsText" text="Catastrófico">
      <formula>NOT(ISERROR(SEARCH("Catastrófico",I25)))</formula>
    </cfRule>
    <cfRule type="containsText" dxfId="824" priority="341" operator="containsText" text="Mayor">
      <formula>NOT(ISERROR(SEARCH("Mayor",I25)))</formula>
    </cfRule>
    <cfRule type="containsText" dxfId="823" priority="342" operator="containsText" text="Menor">
      <formula>NOT(ISERROR(SEARCH("Menor",I25)))</formula>
    </cfRule>
    <cfRule type="containsText" dxfId="822" priority="343" operator="containsText" text="Leve">
      <formula>NOT(ISERROR(SEARCH("Leve",I25)))</formula>
    </cfRule>
    <cfRule type="containsText" dxfId="821" priority="348" operator="containsText" text="Moderado">
      <formula>NOT(ISERROR(SEARCH("Moderado",I25)))</formula>
    </cfRule>
  </conditionalFormatting>
  <conditionalFormatting sqref="K25:K29">
    <cfRule type="containsText" dxfId="820" priority="335" operator="containsText" text="Media">
      <formula>NOT(ISERROR(SEARCH("Media",K25)))</formula>
    </cfRule>
  </conditionalFormatting>
  <conditionalFormatting sqref="L25:L29">
    <cfRule type="containsText" dxfId="819" priority="334" operator="containsText" text="Moderado">
      <formula>NOT(ISERROR(SEARCH("Moderado",L25)))</formula>
    </cfRule>
  </conditionalFormatting>
  <conditionalFormatting sqref="J25:J29">
    <cfRule type="containsText" dxfId="818" priority="333" operator="containsText" text="Moderado">
      <formula>NOT(ISERROR(SEARCH("Moderado",J25)))</formula>
    </cfRule>
  </conditionalFormatting>
  <conditionalFormatting sqref="J25:J29">
    <cfRule type="containsText" dxfId="817" priority="331" operator="containsText" text="Bajo">
      <formula>NOT(ISERROR(SEARCH("Bajo",J25)))</formula>
    </cfRule>
    <cfRule type="containsText" dxfId="816" priority="332" operator="containsText" text="Extremo">
      <formula>NOT(ISERROR(SEARCH("Extremo",J25)))</formula>
    </cfRule>
  </conditionalFormatting>
  <conditionalFormatting sqref="K25:K29">
    <cfRule type="containsText" dxfId="815" priority="329" operator="containsText" text="Baja">
      <formula>NOT(ISERROR(SEARCH("Baja",K25)))</formula>
    </cfRule>
    <cfRule type="containsText" dxfId="814" priority="330" operator="containsText" text="Muy Baja">
      <formula>NOT(ISERROR(SEARCH("Muy Baja",K25)))</formula>
    </cfRule>
  </conditionalFormatting>
  <conditionalFormatting sqref="K25:K29">
    <cfRule type="containsText" dxfId="813" priority="327" operator="containsText" text="Muy Alta">
      <formula>NOT(ISERROR(SEARCH("Muy Alta",K25)))</formula>
    </cfRule>
    <cfRule type="containsText" dxfId="812" priority="328" operator="containsText" text="Alta">
      <formula>NOT(ISERROR(SEARCH("Alta",K25)))</formula>
    </cfRule>
  </conditionalFormatting>
  <conditionalFormatting sqref="L25:L29">
    <cfRule type="containsText" dxfId="811" priority="323" operator="containsText" text="Catastrófico">
      <formula>NOT(ISERROR(SEARCH("Catastrófico",L25)))</formula>
    </cfRule>
    <cfRule type="containsText" dxfId="810" priority="324" operator="containsText" text="Mayor">
      <formula>NOT(ISERROR(SEARCH("Mayor",L25)))</formula>
    </cfRule>
    <cfRule type="containsText" dxfId="809" priority="325" operator="containsText" text="Menor">
      <formula>NOT(ISERROR(SEARCH("Menor",L25)))</formula>
    </cfRule>
    <cfRule type="containsText" dxfId="808" priority="326" operator="containsText" text="Leve">
      <formula>NOT(ISERROR(SEARCH("Leve",L25)))</formula>
    </cfRule>
  </conditionalFormatting>
  <conditionalFormatting sqref="K30:L30">
    <cfRule type="containsText" dxfId="807" priority="317" operator="containsText" text="3- Moderado">
      <formula>NOT(ISERROR(SEARCH("3- Moderado",K30)))</formula>
    </cfRule>
    <cfRule type="containsText" dxfId="806" priority="318" operator="containsText" text="6- Moderado">
      <formula>NOT(ISERROR(SEARCH("6- Moderado",K30)))</formula>
    </cfRule>
    <cfRule type="containsText" dxfId="805" priority="319" operator="containsText" text="4- Moderado">
      <formula>NOT(ISERROR(SEARCH("4- Moderado",K30)))</formula>
    </cfRule>
    <cfRule type="containsText" dxfId="804" priority="320" operator="containsText" text="3- Bajo">
      <formula>NOT(ISERROR(SEARCH("3- Bajo",K30)))</formula>
    </cfRule>
    <cfRule type="containsText" dxfId="803" priority="321" operator="containsText" text="4- Bajo">
      <formula>NOT(ISERROR(SEARCH("4- Bajo",K30)))</formula>
    </cfRule>
    <cfRule type="containsText" dxfId="802" priority="322" operator="containsText" text="1- Bajo">
      <formula>NOT(ISERROR(SEARCH("1- Bajo",K30)))</formula>
    </cfRule>
  </conditionalFormatting>
  <conditionalFormatting sqref="H30:I30">
    <cfRule type="containsText" dxfId="801" priority="311" operator="containsText" text="3- Moderado">
      <formula>NOT(ISERROR(SEARCH("3- Moderado",H30)))</formula>
    </cfRule>
    <cfRule type="containsText" dxfId="800" priority="312" operator="containsText" text="6- Moderado">
      <formula>NOT(ISERROR(SEARCH("6- Moderado",H30)))</formula>
    </cfRule>
    <cfRule type="containsText" dxfId="799" priority="313" operator="containsText" text="4- Moderado">
      <formula>NOT(ISERROR(SEARCH("4- Moderado",H30)))</formula>
    </cfRule>
    <cfRule type="containsText" dxfId="798" priority="314" operator="containsText" text="3- Bajo">
      <formula>NOT(ISERROR(SEARCH("3- Bajo",H30)))</formula>
    </cfRule>
    <cfRule type="containsText" dxfId="797" priority="315" operator="containsText" text="4- Bajo">
      <formula>NOT(ISERROR(SEARCH("4- Bajo",H30)))</formula>
    </cfRule>
    <cfRule type="containsText" dxfId="796" priority="316" operator="containsText" text="1- Bajo">
      <formula>NOT(ISERROR(SEARCH("1- Bajo",H30)))</formula>
    </cfRule>
  </conditionalFormatting>
  <conditionalFormatting sqref="A30 C30:E30">
    <cfRule type="containsText" dxfId="795" priority="305" operator="containsText" text="3- Moderado">
      <formula>NOT(ISERROR(SEARCH("3- Moderado",A30)))</formula>
    </cfRule>
    <cfRule type="containsText" dxfId="794" priority="306" operator="containsText" text="6- Moderado">
      <formula>NOT(ISERROR(SEARCH("6- Moderado",A30)))</formula>
    </cfRule>
    <cfRule type="containsText" dxfId="793" priority="307" operator="containsText" text="4- Moderado">
      <formula>NOT(ISERROR(SEARCH("4- Moderado",A30)))</formula>
    </cfRule>
    <cfRule type="containsText" dxfId="792" priority="308" operator="containsText" text="3- Bajo">
      <formula>NOT(ISERROR(SEARCH("3- Bajo",A30)))</formula>
    </cfRule>
    <cfRule type="containsText" dxfId="791" priority="309" operator="containsText" text="4- Bajo">
      <formula>NOT(ISERROR(SEARCH("4- Bajo",A30)))</formula>
    </cfRule>
    <cfRule type="containsText" dxfId="790" priority="310" operator="containsText" text="1- Bajo">
      <formula>NOT(ISERROR(SEARCH("1- Bajo",A30)))</formula>
    </cfRule>
  </conditionalFormatting>
  <conditionalFormatting sqref="F30:G30">
    <cfRule type="containsText" dxfId="789" priority="299" operator="containsText" text="3- Moderado">
      <formula>NOT(ISERROR(SEARCH("3- Moderado",F30)))</formula>
    </cfRule>
    <cfRule type="containsText" dxfId="788" priority="300" operator="containsText" text="6- Moderado">
      <formula>NOT(ISERROR(SEARCH("6- Moderado",F30)))</formula>
    </cfRule>
    <cfRule type="containsText" dxfId="787" priority="301" operator="containsText" text="4- Moderado">
      <formula>NOT(ISERROR(SEARCH("4- Moderado",F30)))</formula>
    </cfRule>
    <cfRule type="containsText" dxfId="786" priority="302" operator="containsText" text="3- Bajo">
      <formula>NOT(ISERROR(SEARCH("3- Bajo",F30)))</formula>
    </cfRule>
    <cfRule type="containsText" dxfId="785" priority="303" operator="containsText" text="4- Bajo">
      <formula>NOT(ISERROR(SEARCH("4- Bajo",F30)))</formula>
    </cfRule>
    <cfRule type="containsText" dxfId="784" priority="304" operator="containsText" text="1- Bajo">
      <formula>NOT(ISERROR(SEARCH("1- Bajo",F30)))</formula>
    </cfRule>
  </conditionalFormatting>
  <conditionalFormatting sqref="J30:J34">
    <cfRule type="containsText" dxfId="783" priority="294" operator="containsText" text="Bajo">
      <formula>NOT(ISERROR(SEARCH("Bajo",J30)))</formula>
    </cfRule>
    <cfRule type="containsText" dxfId="782" priority="295" operator="containsText" text="Moderado">
      <formula>NOT(ISERROR(SEARCH("Moderado",J30)))</formula>
    </cfRule>
    <cfRule type="containsText" dxfId="781" priority="296" operator="containsText" text="Alto">
      <formula>NOT(ISERROR(SEARCH("Alto",J30)))</formula>
    </cfRule>
    <cfRule type="containsText" dxfId="780"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779" priority="269" operator="containsText" text="Moderado">
      <formula>NOT(ISERROR(SEARCH("Moderado",M30)))</formula>
    </cfRule>
    <cfRule type="containsText" dxfId="778" priority="289" operator="containsText" text="Bajo">
      <formula>NOT(ISERROR(SEARCH("Bajo",M30)))</formula>
    </cfRule>
    <cfRule type="containsText" dxfId="777" priority="290" operator="containsText" text="Moderado">
      <formula>NOT(ISERROR(SEARCH("Moderado",M30)))</formula>
    </cfRule>
    <cfRule type="containsText" dxfId="776" priority="291" operator="containsText" text="Alto">
      <formula>NOT(ISERROR(SEARCH("Alto",M30)))</formula>
    </cfRule>
    <cfRule type="containsText" dxfId="775"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774" priority="283" operator="containsText" text="3- Moderado">
      <formula>NOT(ISERROR(SEARCH("3- Moderado",N30)))</formula>
    </cfRule>
    <cfRule type="containsText" dxfId="773" priority="284" operator="containsText" text="6- Moderado">
      <formula>NOT(ISERROR(SEARCH("6- Moderado",N30)))</formula>
    </cfRule>
    <cfRule type="containsText" dxfId="772" priority="285" operator="containsText" text="4- Moderado">
      <formula>NOT(ISERROR(SEARCH("4- Moderado",N30)))</formula>
    </cfRule>
    <cfRule type="containsText" dxfId="771" priority="286" operator="containsText" text="3- Bajo">
      <formula>NOT(ISERROR(SEARCH("3- Bajo",N30)))</formula>
    </cfRule>
    <cfRule type="containsText" dxfId="770" priority="287" operator="containsText" text="4- Bajo">
      <formula>NOT(ISERROR(SEARCH("4- Bajo",N30)))</formula>
    </cfRule>
    <cfRule type="containsText" dxfId="769" priority="288" operator="containsText" text="1- Bajo">
      <formula>NOT(ISERROR(SEARCH("1- Bajo",N30)))</formula>
    </cfRule>
  </conditionalFormatting>
  <conditionalFormatting sqref="H30:H34">
    <cfRule type="containsText" dxfId="768" priority="270" operator="containsText" text="Muy Alta">
      <formula>NOT(ISERROR(SEARCH("Muy Alta",H30)))</formula>
    </cfRule>
    <cfRule type="containsText" dxfId="767" priority="271" operator="containsText" text="Alta">
      <formula>NOT(ISERROR(SEARCH("Alta",H30)))</formula>
    </cfRule>
    <cfRule type="containsText" dxfId="766" priority="272" operator="containsText" text="Muy Alta">
      <formula>NOT(ISERROR(SEARCH("Muy Alta",H30)))</formula>
    </cfRule>
    <cfRule type="containsText" dxfId="765" priority="277" operator="containsText" text="Muy Baja">
      <formula>NOT(ISERROR(SEARCH("Muy Baja",H30)))</formula>
    </cfRule>
    <cfRule type="containsText" dxfId="764" priority="278" operator="containsText" text="Baja">
      <formula>NOT(ISERROR(SEARCH("Baja",H30)))</formula>
    </cfRule>
    <cfRule type="containsText" dxfId="763" priority="279" operator="containsText" text="Media">
      <formula>NOT(ISERROR(SEARCH("Media",H30)))</formula>
    </cfRule>
    <cfRule type="containsText" dxfId="762" priority="280" operator="containsText" text="Alta">
      <formula>NOT(ISERROR(SEARCH("Alta",H30)))</formula>
    </cfRule>
    <cfRule type="containsText" dxfId="761" priority="282" operator="containsText" text="Muy Alta">
      <formula>NOT(ISERROR(SEARCH("Muy Alta",H30)))</formula>
    </cfRule>
  </conditionalFormatting>
  <conditionalFormatting sqref="I30:I34">
    <cfRule type="containsText" dxfId="760" priority="273" operator="containsText" text="Catastrófico">
      <formula>NOT(ISERROR(SEARCH("Catastrófico",I30)))</formula>
    </cfRule>
    <cfRule type="containsText" dxfId="759" priority="274" operator="containsText" text="Mayor">
      <formula>NOT(ISERROR(SEARCH("Mayor",I30)))</formula>
    </cfRule>
    <cfRule type="containsText" dxfId="758" priority="275" operator="containsText" text="Menor">
      <formula>NOT(ISERROR(SEARCH("Menor",I30)))</formula>
    </cfRule>
    <cfRule type="containsText" dxfId="757" priority="276" operator="containsText" text="Leve">
      <formula>NOT(ISERROR(SEARCH("Leve",I30)))</formula>
    </cfRule>
    <cfRule type="containsText" dxfId="756" priority="281" operator="containsText" text="Moderado">
      <formula>NOT(ISERROR(SEARCH("Moderado",I30)))</formula>
    </cfRule>
  </conditionalFormatting>
  <conditionalFormatting sqref="K30:K34">
    <cfRule type="containsText" dxfId="755" priority="268" operator="containsText" text="Media">
      <formula>NOT(ISERROR(SEARCH("Media",K30)))</formula>
    </cfRule>
  </conditionalFormatting>
  <conditionalFormatting sqref="L30:L34">
    <cfRule type="containsText" dxfId="754" priority="267" operator="containsText" text="Moderado">
      <formula>NOT(ISERROR(SEARCH("Moderado",L30)))</formula>
    </cfRule>
  </conditionalFormatting>
  <conditionalFormatting sqref="J30:J34">
    <cfRule type="containsText" dxfId="753" priority="266" operator="containsText" text="Moderado">
      <formula>NOT(ISERROR(SEARCH("Moderado",J30)))</formula>
    </cfRule>
  </conditionalFormatting>
  <conditionalFormatting sqref="J30:J34">
    <cfRule type="containsText" dxfId="752" priority="264" operator="containsText" text="Bajo">
      <formula>NOT(ISERROR(SEARCH("Bajo",J30)))</formula>
    </cfRule>
    <cfRule type="containsText" dxfId="751" priority="265" operator="containsText" text="Extremo">
      <formula>NOT(ISERROR(SEARCH("Extremo",J30)))</formula>
    </cfRule>
  </conditionalFormatting>
  <conditionalFormatting sqref="K30:K34">
    <cfRule type="containsText" dxfId="750" priority="262" operator="containsText" text="Baja">
      <formula>NOT(ISERROR(SEARCH("Baja",K30)))</formula>
    </cfRule>
    <cfRule type="containsText" dxfId="749" priority="263" operator="containsText" text="Muy Baja">
      <formula>NOT(ISERROR(SEARCH("Muy Baja",K30)))</formula>
    </cfRule>
  </conditionalFormatting>
  <conditionalFormatting sqref="K30:K34">
    <cfRule type="containsText" dxfId="748" priority="260" operator="containsText" text="Muy Alta">
      <formula>NOT(ISERROR(SEARCH("Muy Alta",K30)))</formula>
    </cfRule>
    <cfRule type="containsText" dxfId="747" priority="261" operator="containsText" text="Alta">
      <formula>NOT(ISERROR(SEARCH("Alta",K30)))</formula>
    </cfRule>
  </conditionalFormatting>
  <conditionalFormatting sqref="L30:L34">
    <cfRule type="containsText" dxfId="746" priority="256" operator="containsText" text="Catastrófico">
      <formula>NOT(ISERROR(SEARCH("Catastrófico",L30)))</formula>
    </cfRule>
    <cfRule type="containsText" dxfId="745" priority="257" operator="containsText" text="Mayor">
      <formula>NOT(ISERROR(SEARCH("Mayor",L30)))</formula>
    </cfRule>
    <cfRule type="containsText" dxfId="744" priority="258" operator="containsText" text="Menor">
      <formula>NOT(ISERROR(SEARCH("Menor",L30)))</formula>
    </cfRule>
    <cfRule type="containsText" dxfId="743" priority="259" operator="containsText" text="Leve">
      <formula>NOT(ISERROR(SEARCH("Leve",L30)))</formula>
    </cfRule>
  </conditionalFormatting>
  <conditionalFormatting sqref="J10:J14">
    <cfRule type="containsText" dxfId="742" priority="891" operator="containsText" text="Bajo">
      <formula>NOT(ISERROR(SEARCH("Bajo",J10)))</formula>
    </cfRule>
    <cfRule type="containsText" dxfId="741" priority="892" operator="containsText" text="Moderado">
      <formula>NOT(ISERROR(SEARCH("Moderado",J10)))</formula>
    </cfRule>
    <cfRule type="containsText" dxfId="740" priority="893" operator="containsText" text="Alto">
      <formula>NOT(ISERROR(SEARCH("Alto",J10)))</formula>
    </cfRule>
    <cfRule type="containsText" dxfId="739" priority="894" operator="containsText" text="Extremo">
      <formula>NOT(ISERROR(SEARCH("Extremo",J10)))</formula>
    </cfRule>
    <cfRule type="colorScale" priority="895">
      <colorScale>
        <cfvo type="min"/>
        <cfvo type="max"/>
        <color rgb="FFFF7128"/>
        <color rgb="FFFFEF9C"/>
      </colorScale>
    </cfRule>
  </conditionalFormatting>
  <conditionalFormatting sqref="M10:M14">
    <cfRule type="containsText" dxfId="738" priority="896" operator="containsText" text="Moderado">
      <formula>NOT(ISERROR(SEARCH("Moderado",M10)))</formula>
    </cfRule>
    <cfRule type="containsText" dxfId="737" priority="897" operator="containsText" text="Bajo">
      <formula>NOT(ISERROR(SEARCH("Bajo",M10)))</formula>
    </cfRule>
    <cfRule type="containsText" dxfId="736" priority="898" operator="containsText" text="Moderado">
      <formula>NOT(ISERROR(SEARCH("Moderado",M10)))</formula>
    </cfRule>
    <cfRule type="containsText" dxfId="735" priority="899" operator="containsText" text="Alto">
      <formula>NOT(ISERROR(SEARCH("Alto",M10)))</formula>
    </cfRule>
    <cfRule type="containsText" dxfId="734" priority="900" operator="containsText" text="Extremo">
      <formula>NOT(ISERROR(SEARCH("Extremo",M10)))</formula>
    </cfRule>
    <cfRule type="colorScale" priority="901">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A2" zoomScale="71" zoomScaleNormal="71" workbookViewId="0">
      <selection activeCell="Q10" sqref="Q10:Q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1"/>
  </cols>
  <sheetData>
    <row r="1" spans="1:278" s="145" customFormat="1" ht="16.5" customHeight="1" x14ac:dyDescent="0.3">
      <c r="A1" s="380"/>
      <c r="B1" s="381"/>
      <c r="C1" s="381"/>
      <c r="D1" s="511" t="s">
        <v>363</v>
      </c>
      <c r="E1" s="511"/>
      <c r="F1" s="511"/>
      <c r="G1" s="511"/>
      <c r="H1" s="511"/>
      <c r="I1" s="511"/>
      <c r="J1" s="511"/>
      <c r="K1" s="511"/>
      <c r="L1" s="511"/>
      <c r="M1" s="511"/>
      <c r="N1" s="511"/>
      <c r="O1" s="511"/>
      <c r="P1" s="511"/>
      <c r="Q1" s="512"/>
      <c r="R1" s="360" t="s">
        <v>67</v>
      </c>
      <c r="S1" s="360"/>
      <c r="T1" s="360"/>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x14ac:dyDescent="0.3">
      <c r="A2" s="382"/>
      <c r="B2" s="383"/>
      <c r="C2" s="383"/>
      <c r="D2" s="513"/>
      <c r="E2" s="513"/>
      <c r="F2" s="513"/>
      <c r="G2" s="513"/>
      <c r="H2" s="513"/>
      <c r="I2" s="513"/>
      <c r="J2" s="513"/>
      <c r="K2" s="513"/>
      <c r="L2" s="513"/>
      <c r="M2" s="513"/>
      <c r="N2" s="513"/>
      <c r="O2" s="513"/>
      <c r="P2" s="513"/>
      <c r="Q2" s="514"/>
      <c r="R2" s="360"/>
      <c r="S2" s="360"/>
      <c r="T2" s="360"/>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x14ac:dyDescent="0.3">
      <c r="A3" s="2"/>
      <c r="B3" s="2"/>
      <c r="C3" s="175"/>
      <c r="D3" s="513"/>
      <c r="E3" s="513"/>
      <c r="F3" s="513"/>
      <c r="G3" s="513"/>
      <c r="H3" s="513"/>
      <c r="I3" s="513"/>
      <c r="J3" s="513"/>
      <c r="K3" s="513"/>
      <c r="L3" s="513"/>
      <c r="M3" s="513"/>
      <c r="N3" s="513"/>
      <c r="O3" s="513"/>
      <c r="P3" s="513"/>
      <c r="Q3" s="514"/>
      <c r="R3" s="360"/>
      <c r="S3" s="360"/>
      <c r="T3" s="360"/>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x14ac:dyDescent="0.3">
      <c r="A4" s="373" t="s">
        <v>0</v>
      </c>
      <c r="B4" s="374"/>
      <c r="C4" s="375"/>
      <c r="D4" s="376" t="str">
        <f>'Mapa Final'!D4</f>
        <v>Mejoramiento SIGCMA</v>
      </c>
      <c r="E4" s="377"/>
      <c r="F4" s="377"/>
      <c r="G4" s="377"/>
      <c r="H4" s="377"/>
      <c r="I4" s="377"/>
      <c r="J4" s="377"/>
      <c r="K4" s="377"/>
      <c r="L4" s="377"/>
      <c r="M4" s="377"/>
      <c r="N4" s="378"/>
      <c r="O4" s="379"/>
      <c r="P4" s="379"/>
      <c r="Q4" s="379"/>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x14ac:dyDescent="0.3">
      <c r="A5" s="373" t="s">
        <v>1</v>
      </c>
      <c r="B5" s="374"/>
      <c r="C5" s="375"/>
      <c r="D5" s="384"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85"/>
      <c r="F5" s="385"/>
      <c r="G5" s="385"/>
      <c r="H5" s="385"/>
      <c r="I5" s="385"/>
      <c r="J5" s="385"/>
      <c r="K5" s="385"/>
      <c r="L5" s="385"/>
      <c r="M5" s="385"/>
      <c r="N5" s="386"/>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x14ac:dyDescent="0.35">
      <c r="A6" s="373" t="s">
        <v>2</v>
      </c>
      <c r="B6" s="374"/>
      <c r="C6" s="375"/>
      <c r="D6" s="384" t="str">
        <f>'Mapa Final'!D6</f>
        <v>Nivel Nacional</v>
      </c>
      <c r="E6" s="385"/>
      <c r="F6" s="385"/>
      <c r="G6" s="385"/>
      <c r="H6" s="385"/>
      <c r="I6" s="385"/>
      <c r="J6" s="385"/>
      <c r="K6" s="385"/>
      <c r="L6" s="385"/>
      <c r="M6" s="385"/>
      <c r="N6" s="386"/>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39.75" customHeight="1" thickTop="1" thickBot="1" x14ac:dyDescent="0.3">
      <c r="A7" s="506" t="s">
        <v>340</v>
      </c>
      <c r="B7" s="507"/>
      <c r="C7" s="507"/>
      <c r="D7" s="507"/>
      <c r="E7" s="507"/>
      <c r="F7" s="508"/>
      <c r="G7" s="163"/>
      <c r="H7" s="509" t="s">
        <v>341</v>
      </c>
      <c r="I7" s="509"/>
      <c r="J7" s="509"/>
      <c r="K7" s="509" t="s">
        <v>342</v>
      </c>
      <c r="L7" s="509"/>
      <c r="M7" s="509"/>
      <c r="N7" s="510" t="s">
        <v>343</v>
      </c>
      <c r="O7" s="515" t="s">
        <v>344</v>
      </c>
      <c r="P7" s="517" t="s">
        <v>345</v>
      </c>
      <c r="Q7" s="518"/>
      <c r="R7" s="517" t="s">
        <v>346</v>
      </c>
      <c r="S7" s="518"/>
      <c r="T7" s="519" t="s">
        <v>366</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thickTop="1" thickBot="1" x14ac:dyDescent="0.3">
      <c r="A8" s="173" t="s">
        <v>198</v>
      </c>
      <c r="B8" s="173" t="s">
        <v>371</v>
      </c>
      <c r="C8" s="174" t="s">
        <v>8</v>
      </c>
      <c r="D8" s="164" t="s">
        <v>355</v>
      </c>
      <c r="E8" s="176" t="s">
        <v>10</v>
      </c>
      <c r="F8" s="176" t="s">
        <v>11</v>
      </c>
      <c r="G8" s="176" t="s">
        <v>12</v>
      </c>
      <c r="H8" s="166" t="s">
        <v>348</v>
      </c>
      <c r="I8" s="166" t="s">
        <v>38</v>
      </c>
      <c r="J8" s="166" t="s">
        <v>349</v>
      </c>
      <c r="K8" s="166" t="s">
        <v>348</v>
      </c>
      <c r="L8" s="166" t="s">
        <v>350</v>
      </c>
      <c r="M8" s="166" t="s">
        <v>349</v>
      </c>
      <c r="N8" s="510"/>
      <c r="O8" s="516"/>
      <c r="P8" s="167" t="s">
        <v>351</v>
      </c>
      <c r="Q8" s="167" t="s">
        <v>352</v>
      </c>
      <c r="R8" s="167" t="s">
        <v>353</v>
      </c>
      <c r="S8" s="167" t="s">
        <v>354</v>
      </c>
      <c r="T8" s="519"/>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x14ac:dyDescent="0.3">
      <c r="A9" s="523"/>
      <c r="B9" s="524"/>
      <c r="C9" s="524"/>
      <c r="D9" s="524"/>
      <c r="E9" s="524"/>
      <c r="F9" s="524"/>
      <c r="G9" s="524"/>
      <c r="H9" s="524"/>
      <c r="I9" s="524"/>
      <c r="J9" s="524"/>
      <c r="K9" s="524"/>
      <c r="L9" s="524"/>
      <c r="M9" s="524"/>
      <c r="N9" s="52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25">
        <f>'Mapa Final'!A10</f>
        <v>1</v>
      </c>
      <c r="B10" s="579" t="str">
        <f>'Mapa Final'!B10</f>
        <v>Inexactitud</v>
      </c>
      <c r="C10" s="528" t="str">
        <f>'Mapa Final'!C10</f>
        <v>Incumplimiento de las metas establecidas</v>
      </c>
      <c r="D10" s="528"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31" t="str">
        <f>'Mapa Final'!E10</f>
        <v>Falta de control y analisis de la informacion</v>
      </c>
      <c r="F10" s="531" t="str">
        <f>'Mapa Final'!F10</f>
        <v>Presentar datos o estimaciones equivocadas y/o incompletas del SIGCMA.</v>
      </c>
      <c r="G10" s="531" t="str">
        <f>'Mapa Final'!G10</f>
        <v>Ejecución y Administración de Procesos</v>
      </c>
      <c r="H10" s="543" t="str">
        <f>'Mapa Final'!I10</f>
        <v>Media</v>
      </c>
      <c r="I10" s="546" t="str">
        <f>'Mapa Final'!L10</f>
        <v>Moderado</v>
      </c>
      <c r="J10" s="549" t="str">
        <f>'Mapa Final'!N10</f>
        <v>Moderado</v>
      </c>
      <c r="K10" s="537" t="str">
        <f>'Mapa Final'!AA10</f>
        <v>Baja</v>
      </c>
      <c r="L10" s="537" t="str">
        <f>'Mapa Final'!AE10</f>
        <v>Moderado</v>
      </c>
      <c r="M10" s="534" t="str">
        <f>'Mapa Final'!AG10</f>
        <v>Moderado</v>
      </c>
      <c r="N10" s="537" t="str">
        <f>'Mapa Final'!AH10</f>
        <v>Aceptar</v>
      </c>
      <c r="O10" s="540"/>
      <c r="P10" s="520"/>
      <c r="Q10" s="520"/>
      <c r="R10" s="520"/>
      <c r="S10" s="520"/>
      <c r="T10" s="520"/>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x14ac:dyDescent="0.2">
      <c r="A11" s="526"/>
      <c r="B11" s="350"/>
      <c r="C11" s="529"/>
      <c r="D11" s="529"/>
      <c r="E11" s="532"/>
      <c r="F11" s="532"/>
      <c r="G11" s="532"/>
      <c r="H11" s="544"/>
      <c r="I11" s="547"/>
      <c r="J11" s="550"/>
      <c r="K11" s="538"/>
      <c r="L11" s="538"/>
      <c r="M11" s="535"/>
      <c r="N11" s="538"/>
      <c r="O11" s="541"/>
      <c r="P11" s="521"/>
      <c r="Q11" s="521"/>
      <c r="R11" s="521"/>
      <c r="S11" s="521"/>
      <c r="T11" s="52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x14ac:dyDescent="0.2">
      <c r="A12" s="526"/>
      <c r="B12" s="350"/>
      <c r="C12" s="529"/>
      <c r="D12" s="529"/>
      <c r="E12" s="532"/>
      <c r="F12" s="532"/>
      <c r="G12" s="532"/>
      <c r="H12" s="544"/>
      <c r="I12" s="547"/>
      <c r="J12" s="550"/>
      <c r="K12" s="538"/>
      <c r="L12" s="538"/>
      <c r="M12" s="535"/>
      <c r="N12" s="538"/>
      <c r="O12" s="541"/>
      <c r="P12" s="521"/>
      <c r="Q12" s="521"/>
      <c r="R12" s="521"/>
      <c r="S12" s="521"/>
      <c r="T12" s="521"/>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x14ac:dyDescent="0.2">
      <c r="A13" s="526"/>
      <c r="B13" s="350"/>
      <c r="C13" s="529"/>
      <c r="D13" s="529"/>
      <c r="E13" s="532"/>
      <c r="F13" s="532"/>
      <c r="G13" s="532"/>
      <c r="H13" s="544"/>
      <c r="I13" s="547"/>
      <c r="J13" s="550"/>
      <c r="K13" s="538"/>
      <c r="L13" s="538"/>
      <c r="M13" s="535"/>
      <c r="N13" s="538"/>
      <c r="O13" s="541"/>
      <c r="P13" s="521"/>
      <c r="Q13" s="521"/>
      <c r="R13" s="521"/>
      <c r="S13" s="521"/>
      <c r="T13" s="52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x14ac:dyDescent="0.25">
      <c r="A14" s="527"/>
      <c r="B14" s="580"/>
      <c r="C14" s="530"/>
      <c r="D14" s="530"/>
      <c r="E14" s="533"/>
      <c r="F14" s="533"/>
      <c r="G14" s="533"/>
      <c r="H14" s="545"/>
      <c r="I14" s="548"/>
      <c r="J14" s="551"/>
      <c r="K14" s="539"/>
      <c r="L14" s="539"/>
      <c r="M14" s="536"/>
      <c r="N14" s="539"/>
      <c r="O14" s="542"/>
      <c r="P14" s="522"/>
      <c r="Q14" s="522"/>
      <c r="R14" s="522"/>
      <c r="S14" s="522"/>
      <c r="T14" s="52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x14ac:dyDescent="0.25">
      <c r="A15" s="525">
        <f>'Mapa Final'!A16</f>
        <v>2</v>
      </c>
      <c r="B15" s="579" t="str">
        <f>'Mapa Final'!B16</f>
        <v>Demora</v>
      </c>
      <c r="C15" s="528" t="str">
        <f>'Mapa Final'!C16</f>
        <v>Incumplimiento de las metas establecidas</v>
      </c>
      <c r="D15" s="528"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31" t="str">
        <f>'Mapa Final'!E16</f>
        <v>Remisión extemporánea de informes de seguimiento por parte de los líderes de proceso.</v>
      </c>
      <c r="F15" s="531" t="str">
        <f>'Mapa Final'!F16</f>
        <v>Tardanza en la consolidación de informes de seguimiento del SIGCMA y o en la consolidación del informe para la Alta Dirección.</v>
      </c>
      <c r="G15" s="531" t="str">
        <f>'Mapa Final'!G16</f>
        <v>Ejecución y Administración de Procesos</v>
      </c>
      <c r="H15" s="543" t="str">
        <f>'Mapa Final'!I16</f>
        <v>Media</v>
      </c>
      <c r="I15" s="546" t="str">
        <f>'Mapa Final'!L16</f>
        <v>Moderado</v>
      </c>
      <c r="J15" s="549" t="str">
        <f>'Mapa Final'!N16</f>
        <v>Moderado</v>
      </c>
      <c r="K15" s="537" t="str">
        <f>'Mapa Final'!AA16</f>
        <v>Baja</v>
      </c>
      <c r="L15" s="537" t="str">
        <f>'Mapa Final'!AE16</f>
        <v>Moderado</v>
      </c>
      <c r="M15" s="534" t="str">
        <f>'Mapa Final'!AG16</f>
        <v>Moderado</v>
      </c>
      <c r="N15" s="537" t="str">
        <f>'Mapa Final'!AH16</f>
        <v>Aceptar</v>
      </c>
      <c r="O15" s="540">
        <f>'Mapa Final'!AI16</f>
        <v>0</v>
      </c>
      <c r="P15" s="520"/>
      <c r="Q15" s="520"/>
      <c r="R15" s="520"/>
      <c r="S15" s="520"/>
      <c r="T15" s="520"/>
    </row>
    <row r="16" spans="1:278" x14ac:dyDescent="0.25">
      <c r="A16" s="526"/>
      <c r="B16" s="350"/>
      <c r="C16" s="529"/>
      <c r="D16" s="529"/>
      <c r="E16" s="532"/>
      <c r="F16" s="532"/>
      <c r="G16" s="532"/>
      <c r="H16" s="544"/>
      <c r="I16" s="547"/>
      <c r="J16" s="550"/>
      <c r="K16" s="538"/>
      <c r="L16" s="538"/>
      <c r="M16" s="535"/>
      <c r="N16" s="538"/>
      <c r="O16" s="541"/>
      <c r="P16" s="521"/>
      <c r="Q16" s="521"/>
      <c r="R16" s="521"/>
      <c r="S16" s="521"/>
      <c r="T16" s="521"/>
    </row>
    <row r="17" spans="1:20" x14ac:dyDescent="0.25">
      <c r="A17" s="526"/>
      <c r="B17" s="350"/>
      <c r="C17" s="529"/>
      <c r="D17" s="529"/>
      <c r="E17" s="532"/>
      <c r="F17" s="532"/>
      <c r="G17" s="532"/>
      <c r="H17" s="544"/>
      <c r="I17" s="547"/>
      <c r="J17" s="550"/>
      <c r="K17" s="538"/>
      <c r="L17" s="538"/>
      <c r="M17" s="535"/>
      <c r="N17" s="538"/>
      <c r="O17" s="541"/>
      <c r="P17" s="521"/>
      <c r="Q17" s="521"/>
      <c r="R17" s="521"/>
      <c r="S17" s="521"/>
      <c r="T17" s="521"/>
    </row>
    <row r="18" spans="1:20" x14ac:dyDescent="0.25">
      <c r="A18" s="526"/>
      <c r="B18" s="350"/>
      <c r="C18" s="529"/>
      <c r="D18" s="529"/>
      <c r="E18" s="532"/>
      <c r="F18" s="532"/>
      <c r="G18" s="532"/>
      <c r="H18" s="544"/>
      <c r="I18" s="547"/>
      <c r="J18" s="550"/>
      <c r="K18" s="538"/>
      <c r="L18" s="538"/>
      <c r="M18" s="535"/>
      <c r="N18" s="538"/>
      <c r="O18" s="541"/>
      <c r="P18" s="521"/>
      <c r="Q18" s="521"/>
      <c r="R18" s="521"/>
      <c r="S18" s="521"/>
      <c r="T18" s="521"/>
    </row>
    <row r="19" spans="1:20" ht="277.5" customHeight="1" thickBot="1" x14ac:dyDescent="0.3">
      <c r="A19" s="527"/>
      <c r="B19" s="580"/>
      <c r="C19" s="530"/>
      <c r="D19" s="530"/>
      <c r="E19" s="533"/>
      <c r="F19" s="533"/>
      <c r="G19" s="533"/>
      <c r="H19" s="545"/>
      <c r="I19" s="548"/>
      <c r="J19" s="551"/>
      <c r="K19" s="539"/>
      <c r="L19" s="539"/>
      <c r="M19" s="536"/>
      <c r="N19" s="539"/>
      <c r="O19" s="542"/>
      <c r="P19" s="522"/>
      <c r="Q19" s="522"/>
      <c r="R19" s="522"/>
      <c r="S19" s="522"/>
      <c r="T19" s="522"/>
    </row>
    <row r="20" spans="1:20" x14ac:dyDescent="0.25">
      <c r="A20" s="525">
        <f>'Mapa Final'!A20</f>
        <v>3</v>
      </c>
      <c r="B20" s="579" t="str">
        <f>'Mapa Final'!B20</f>
        <v>Corrupción</v>
      </c>
      <c r="C20" s="528" t="str">
        <f>'Mapa Final'!C20</f>
        <v>Reputacional(Corrupción)</v>
      </c>
      <c r="D20" s="528"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31" t="str">
        <f>'Mapa Final'!E20</f>
        <v>Carencia de transparencia, imparcialidad, moralidad y ética Judicial</v>
      </c>
      <c r="F20" s="531" t="str">
        <f>'Mapa Final'!F20</f>
        <v xml:space="preserve">Posibilidad de actos indebidos de  los servidores judiciales debido a la carencia de transparencia, imparcialidad, moralidad y ética Judicial </v>
      </c>
      <c r="G20" s="531" t="str">
        <f>'Mapa Final'!G20</f>
        <v>Fraude Interno</v>
      </c>
      <c r="H20" s="543" t="str">
        <f>'Mapa Final'!I20</f>
        <v>Media</v>
      </c>
      <c r="I20" s="546" t="str">
        <f>'Mapa Final'!L20</f>
        <v>Moderado</v>
      </c>
      <c r="J20" s="549" t="str">
        <f>'Mapa Final'!N20</f>
        <v>Moderado</v>
      </c>
      <c r="K20" s="537" t="str">
        <f>'Mapa Final'!AA20</f>
        <v>Baja</v>
      </c>
      <c r="L20" s="537" t="str">
        <f>'Mapa Final'!AE20</f>
        <v>Moderado</v>
      </c>
      <c r="M20" s="534" t="str">
        <f>'Mapa Final'!AG20</f>
        <v>Moderado</v>
      </c>
      <c r="N20" s="576" t="str">
        <f>'Mapa Final'!AH20</f>
        <v>Aceptar</v>
      </c>
      <c r="O20" s="598">
        <f>'Mapa Final'!AI20</f>
        <v>0</v>
      </c>
      <c r="P20" s="595"/>
      <c r="Q20" s="595"/>
      <c r="R20" s="595"/>
      <c r="S20" s="595"/>
      <c r="T20" s="595"/>
    </row>
    <row r="21" spans="1:20" x14ac:dyDescent="0.25">
      <c r="A21" s="526"/>
      <c r="B21" s="350"/>
      <c r="C21" s="529"/>
      <c r="D21" s="529"/>
      <c r="E21" s="532"/>
      <c r="F21" s="532"/>
      <c r="G21" s="532"/>
      <c r="H21" s="544"/>
      <c r="I21" s="547"/>
      <c r="J21" s="550"/>
      <c r="K21" s="538"/>
      <c r="L21" s="538"/>
      <c r="M21" s="535"/>
      <c r="N21" s="577"/>
      <c r="O21" s="599"/>
      <c r="P21" s="596"/>
      <c r="Q21" s="596"/>
      <c r="R21" s="596"/>
      <c r="S21" s="596"/>
      <c r="T21" s="596"/>
    </row>
    <row r="22" spans="1:20" x14ac:dyDescent="0.25">
      <c r="A22" s="526"/>
      <c r="B22" s="350"/>
      <c r="C22" s="529"/>
      <c r="D22" s="529"/>
      <c r="E22" s="532"/>
      <c r="F22" s="532"/>
      <c r="G22" s="532"/>
      <c r="H22" s="544"/>
      <c r="I22" s="547"/>
      <c r="J22" s="550"/>
      <c r="K22" s="538"/>
      <c r="L22" s="538"/>
      <c r="M22" s="535"/>
      <c r="N22" s="577"/>
      <c r="O22" s="599"/>
      <c r="P22" s="596"/>
      <c r="Q22" s="596"/>
      <c r="R22" s="596"/>
      <c r="S22" s="596"/>
      <c r="T22" s="596"/>
    </row>
    <row r="23" spans="1:20" x14ac:dyDescent="0.25">
      <c r="A23" s="526"/>
      <c r="B23" s="350"/>
      <c r="C23" s="529"/>
      <c r="D23" s="529"/>
      <c r="E23" s="532"/>
      <c r="F23" s="532"/>
      <c r="G23" s="532"/>
      <c r="H23" s="544"/>
      <c r="I23" s="547"/>
      <c r="J23" s="550"/>
      <c r="K23" s="538"/>
      <c r="L23" s="538"/>
      <c r="M23" s="535"/>
      <c r="N23" s="577"/>
      <c r="O23" s="599"/>
      <c r="P23" s="596"/>
      <c r="Q23" s="596"/>
      <c r="R23" s="596"/>
      <c r="S23" s="596"/>
      <c r="T23" s="596"/>
    </row>
    <row r="24" spans="1:20" ht="102.75" customHeight="1" thickBot="1" x14ac:dyDescent="0.3">
      <c r="A24" s="527"/>
      <c r="B24" s="580"/>
      <c r="C24" s="530"/>
      <c r="D24" s="530"/>
      <c r="E24" s="533"/>
      <c r="F24" s="533"/>
      <c r="G24" s="533"/>
      <c r="H24" s="545"/>
      <c r="I24" s="548"/>
      <c r="J24" s="551"/>
      <c r="K24" s="539"/>
      <c r="L24" s="539"/>
      <c r="M24" s="536"/>
      <c r="N24" s="578"/>
      <c r="O24" s="600"/>
      <c r="P24" s="597"/>
      <c r="Q24" s="597"/>
      <c r="R24" s="597"/>
      <c r="S24" s="597"/>
      <c r="T24" s="597"/>
    </row>
    <row r="25" spans="1:20" x14ac:dyDescent="0.25">
      <c r="A25" s="525">
        <f>'Mapa Final'!A24</f>
        <v>4</v>
      </c>
      <c r="B25" s="579" t="str">
        <f>'Mapa Final'!B24</f>
        <v xml:space="preserve">Interrupción en el proceso de 
mejoramiento del SIGCMA </v>
      </c>
      <c r="C25" s="528" t="str">
        <f>'Mapa Final'!C24</f>
        <v>Incumplimiento de las metas establecidas</v>
      </c>
      <c r="D25" s="528" t="str">
        <f>'Mapa Final'!D24</f>
        <v xml:space="preserve">1. Paros/movilizaciones que afectan el proceso
2. Disturbios o hechos violentos
3.Decreto de estado de emergencia económica y social
4.Emergencias Ambientales
6. Fallas técnologicas </v>
      </c>
      <c r="E25" s="531" t="str">
        <f>'Mapa Final'!E24</f>
        <v>Sucesos de fuerza mayor que imposibilitan el cumplimiento de las actividades asociadas al proceso</v>
      </c>
      <c r="F25" s="531" t="str">
        <f>'Mapa Final'!F24</f>
        <v xml:space="preserve">Posibilidad de afectación en la prestación oportuna de las actividades a cargo del proceso de mejoramiento del SIGCMA </v>
      </c>
      <c r="G25" s="531" t="str">
        <f>'Mapa Final'!G24</f>
        <v>Ejecución y Administración de Procesos</v>
      </c>
      <c r="H25" s="543" t="str">
        <f>'Mapa Final'!I24</f>
        <v>Media</v>
      </c>
      <c r="I25" s="546" t="str">
        <f>'Mapa Final'!L24</f>
        <v>Moderado</v>
      </c>
      <c r="J25" s="549" t="str">
        <f>'Mapa Final'!N24</f>
        <v>Moderado</v>
      </c>
      <c r="K25" s="537" t="str">
        <f>'Mapa Final'!AA24</f>
        <v>Baja</v>
      </c>
      <c r="L25" s="537" t="str">
        <f>'Mapa Final'!AE24</f>
        <v>Moderado</v>
      </c>
      <c r="M25" s="534" t="str">
        <f>'Mapa Final'!AG24</f>
        <v>Moderado</v>
      </c>
      <c r="N25" s="537" t="str">
        <f>'Mapa Final'!AH24</f>
        <v>Aceptar</v>
      </c>
      <c r="O25" s="540">
        <f>'Mapa Final'!AI24</f>
        <v>0</v>
      </c>
      <c r="P25" s="520"/>
      <c r="Q25" s="520"/>
      <c r="R25" s="520"/>
      <c r="S25" s="520"/>
      <c r="T25" s="520"/>
    </row>
    <row r="26" spans="1:20" x14ac:dyDescent="0.25">
      <c r="A26" s="526"/>
      <c r="B26" s="350"/>
      <c r="C26" s="529"/>
      <c r="D26" s="529"/>
      <c r="E26" s="532"/>
      <c r="F26" s="532"/>
      <c r="G26" s="532"/>
      <c r="H26" s="544"/>
      <c r="I26" s="547"/>
      <c r="J26" s="550"/>
      <c r="K26" s="538"/>
      <c r="L26" s="538"/>
      <c r="M26" s="535"/>
      <c r="N26" s="538"/>
      <c r="O26" s="541"/>
      <c r="P26" s="521"/>
      <c r="Q26" s="521"/>
      <c r="R26" s="521"/>
      <c r="S26" s="521"/>
      <c r="T26" s="521"/>
    </row>
    <row r="27" spans="1:20" x14ac:dyDescent="0.25">
      <c r="A27" s="526"/>
      <c r="B27" s="350"/>
      <c r="C27" s="529"/>
      <c r="D27" s="529"/>
      <c r="E27" s="532"/>
      <c r="F27" s="532"/>
      <c r="G27" s="532"/>
      <c r="H27" s="544"/>
      <c r="I27" s="547"/>
      <c r="J27" s="550"/>
      <c r="K27" s="538"/>
      <c r="L27" s="538"/>
      <c r="M27" s="535"/>
      <c r="N27" s="538"/>
      <c r="O27" s="541"/>
      <c r="P27" s="521"/>
      <c r="Q27" s="521"/>
      <c r="R27" s="521"/>
      <c r="S27" s="521"/>
      <c r="T27" s="521"/>
    </row>
    <row r="28" spans="1:20" x14ac:dyDescent="0.25">
      <c r="A28" s="526"/>
      <c r="B28" s="350"/>
      <c r="C28" s="529"/>
      <c r="D28" s="529"/>
      <c r="E28" s="532"/>
      <c r="F28" s="532"/>
      <c r="G28" s="532"/>
      <c r="H28" s="544"/>
      <c r="I28" s="547"/>
      <c r="J28" s="550"/>
      <c r="K28" s="538"/>
      <c r="L28" s="538"/>
      <c r="M28" s="535"/>
      <c r="N28" s="538"/>
      <c r="O28" s="541"/>
      <c r="P28" s="521"/>
      <c r="Q28" s="521"/>
      <c r="R28" s="521"/>
      <c r="S28" s="521"/>
      <c r="T28" s="521"/>
    </row>
    <row r="29" spans="1:20" ht="278.25" customHeight="1" thickBot="1" x14ac:dyDescent="0.3">
      <c r="A29" s="527"/>
      <c r="B29" s="580"/>
      <c r="C29" s="530"/>
      <c r="D29" s="530"/>
      <c r="E29" s="533"/>
      <c r="F29" s="533"/>
      <c r="G29" s="533"/>
      <c r="H29" s="545"/>
      <c r="I29" s="548"/>
      <c r="J29" s="551"/>
      <c r="K29" s="539"/>
      <c r="L29" s="539"/>
      <c r="M29" s="536"/>
      <c r="N29" s="539"/>
      <c r="O29" s="542"/>
      <c r="P29" s="522"/>
      <c r="Q29" s="522"/>
      <c r="R29" s="522"/>
      <c r="S29" s="522"/>
      <c r="T29" s="522"/>
    </row>
    <row r="30" spans="1:20" x14ac:dyDescent="0.25">
      <c r="A30" s="601">
        <f>'Mapa Final'!A29</f>
        <v>5</v>
      </c>
      <c r="B30" s="610" t="str">
        <f>'Mapa Final'!B29</f>
        <v>Incumplimiento de los requisitos ambientales</v>
      </c>
      <c r="C30" s="604" t="str">
        <f>'Mapa Final'!C29</f>
        <v xml:space="preserve"> Afectación Ambiental</v>
      </c>
      <c r="D30" s="604"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607" t="str">
        <f>'Mapa Final'!E29</f>
        <v>Desconocimiento de los lineamientos ambientales y normatividad  ambiental vigente para la contratación de bienes, obras y servicios.</v>
      </c>
      <c r="F30" s="607" t="str">
        <f>'Mapa Final'!F29</f>
        <v>No cumplir con los requisitos ambientales que la Entidad ha establecido dentro de la Plataforma Estrátegica para los procesos de contratación de bienes, obras y servicios.</v>
      </c>
      <c r="G30" s="607" t="str">
        <f>'Mapa Final'!G29</f>
        <v>Eventos Ambientales Internos</v>
      </c>
      <c r="H30" s="543" t="str">
        <f>'Mapa Final'!I29</f>
        <v>Media</v>
      </c>
      <c r="I30" s="570" t="str">
        <f>'Mapa Final'!L29</f>
        <v>Moderado</v>
      </c>
      <c r="J30" s="573" t="str">
        <f>'Mapa Final'!N29</f>
        <v>Moderado</v>
      </c>
      <c r="K30" s="576" t="str">
        <f>'Mapa Final'!AA29</f>
        <v>Baja</v>
      </c>
      <c r="L30" s="576" t="str">
        <f>'Mapa Final'!AE29</f>
        <v>Moderado</v>
      </c>
      <c r="M30" s="588" t="str">
        <f>'Mapa Final'!AG29</f>
        <v>Moderado</v>
      </c>
      <c r="N30" s="576" t="str">
        <f>'Mapa Final'!AH29</f>
        <v>Aceptar</v>
      </c>
      <c r="O30" s="595"/>
      <c r="P30" s="595"/>
      <c r="Q30" s="595"/>
      <c r="R30" s="595"/>
      <c r="S30" s="595"/>
      <c r="T30" s="595"/>
    </row>
    <row r="31" spans="1:20" x14ac:dyDescent="0.25">
      <c r="A31" s="602"/>
      <c r="B31" s="611"/>
      <c r="C31" s="605"/>
      <c r="D31" s="605"/>
      <c r="E31" s="608"/>
      <c r="F31" s="608"/>
      <c r="G31" s="608"/>
      <c r="H31" s="544"/>
      <c r="I31" s="571"/>
      <c r="J31" s="574"/>
      <c r="K31" s="577"/>
      <c r="L31" s="577"/>
      <c r="M31" s="589"/>
      <c r="N31" s="577"/>
      <c r="O31" s="596"/>
      <c r="P31" s="596"/>
      <c r="Q31" s="596"/>
      <c r="R31" s="596"/>
      <c r="S31" s="596"/>
      <c r="T31" s="596"/>
    </row>
    <row r="32" spans="1:20" x14ac:dyDescent="0.25">
      <c r="A32" s="602"/>
      <c r="B32" s="611"/>
      <c r="C32" s="605"/>
      <c r="D32" s="605"/>
      <c r="E32" s="608"/>
      <c r="F32" s="608"/>
      <c r="G32" s="608"/>
      <c r="H32" s="544"/>
      <c r="I32" s="571"/>
      <c r="J32" s="574"/>
      <c r="K32" s="577"/>
      <c r="L32" s="577"/>
      <c r="M32" s="589"/>
      <c r="N32" s="577"/>
      <c r="O32" s="596"/>
      <c r="P32" s="596"/>
      <c r="Q32" s="596"/>
      <c r="R32" s="596"/>
      <c r="S32" s="596"/>
      <c r="T32" s="596"/>
    </row>
    <row r="33" spans="1:20" x14ac:dyDescent="0.25">
      <c r="A33" s="602"/>
      <c r="B33" s="611"/>
      <c r="C33" s="605"/>
      <c r="D33" s="605"/>
      <c r="E33" s="608"/>
      <c r="F33" s="608"/>
      <c r="G33" s="608"/>
      <c r="H33" s="544"/>
      <c r="I33" s="571"/>
      <c r="J33" s="574"/>
      <c r="K33" s="577"/>
      <c r="L33" s="577"/>
      <c r="M33" s="589"/>
      <c r="N33" s="577"/>
      <c r="O33" s="596"/>
      <c r="P33" s="596"/>
      <c r="Q33" s="596"/>
      <c r="R33" s="596"/>
      <c r="S33" s="596"/>
      <c r="T33" s="596"/>
    </row>
    <row r="34" spans="1:20" ht="15.75" thickBot="1" x14ac:dyDescent="0.3">
      <c r="A34" s="603"/>
      <c r="B34" s="612"/>
      <c r="C34" s="606"/>
      <c r="D34" s="606"/>
      <c r="E34" s="609"/>
      <c r="F34" s="609"/>
      <c r="G34" s="609"/>
      <c r="H34" s="545"/>
      <c r="I34" s="572"/>
      <c r="J34" s="575"/>
      <c r="K34" s="578"/>
      <c r="L34" s="578"/>
      <c r="M34" s="590"/>
      <c r="N34" s="578"/>
      <c r="O34" s="597"/>
      <c r="P34" s="597"/>
      <c r="Q34" s="597"/>
      <c r="R34" s="597"/>
      <c r="S34" s="597"/>
      <c r="T34" s="597"/>
    </row>
  </sheetData>
  <mergeCells count="119">
    <mergeCell ref="M30:M34"/>
    <mergeCell ref="G30:G34"/>
    <mergeCell ref="H30:H34"/>
    <mergeCell ref="I30:I34"/>
    <mergeCell ref="J30:J34"/>
    <mergeCell ref="K30:K34"/>
    <mergeCell ref="L30:L34"/>
    <mergeCell ref="B10:B14"/>
    <mergeCell ref="B15:B19"/>
    <mergeCell ref="B20:B24"/>
    <mergeCell ref="B25:B29"/>
    <mergeCell ref="B30:B34"/>
    <mergeCell ref="C25:C29"/>
    <mergeCell ref="D25:D29"/>
    <mergeCell ref="E25:E29"/>
    <mergeCell ref="F25:F29"/>
    <mergeCell ref="G25:G29"/>
    <mergeCell ref="H25:H29"/>
    <mergeCell ref="I25:I29"/>
    <mergeCell ref="M20:M24"/>
    <mergeCell ref="G20:G24"/>
    <mergeCell ref="H20:H24"/>
    <mergeCell ref="I20:I24"/>
    <mergeCell ref="J20:J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K20:K24"/>
    <mergeCell ref="L20:L24"/>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A15:A19"/>
    <mergeCell ref="C15:C19"/>
    <mergeCell ref="D15:D19"/>
    <mergeCell ref="E15:E19"/>
    <mergeCell ref="F15:F19"/>
    <mergeCell ref="G15:G19"/>
    <mergeCell ref="H15:H19"/>
    <mergeCell ref="I15:I19"/>
    <mergeCell ref="P15:P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733" priority="663" operator="containsText" text="3- Moderado">
      <formula>NOT(ISERROR(SEARCH("3- Moderado",A7)))</formula>
    </cfRule>
    <cfRule type="containsText" dxfId="732" priority="664" operator="containsText" text="6- Moderado">
      <formula>NOT(ISERROR(SEARCH("6- Moderado",A7)))</formula>
    </cfRule>
    <cfRule type="containsText" dxfId="731" priority="665" operator="containsText" text="4- Moderado">
      <formula>NOT(ISERROR(SEARCH("4- Moderado",A7)))</formula>
    </cfRule>
    <cfRule type="containsText" dxfId="730" priority="666" operator="containsText" text="3- Bajo">
      <formula>NOT(ISERROR(SEARCH("3- Bajo",A7)))</formula>
    </cfRule>
    <cfRule type="containsText" dxfId="729" priority="667" operator="containsText" text="4- Bajo">
      <formula>NOT(ISERROR(SEARCH("4- Bajo",A7)))</formula>
    </cfRule>
    <cfRule type="containsText" dxfId="728" priority="668" operator="containsText" text="1- Bajo">
      <formula>NOT(ISERROR(SEARCH("1- Bajo",A7)))</formula>
    </cfRule>
  </conditionalFormatting>
  <conditionalFormatting sqref="H8:J8">
    <cfRule type="containsText" dxfId="727" priority="656" operator="containsText" text="3- Moderado">
      <formula>NOT(ISERROR(SEARCH("3- Moderado",H8)))</formula>
    </cfRule>
    <cfRule type="containsText" dxfId="726" priority="657" operator="containsText" text="6- Moderado">
      <formula>NOT(ISERROR(SEARCH("6- Moderado",H8)))</formula>
    </cfRule>
    <cfRule type="containsText" dxfId="725" priority="658" operator="containsText" text="4- Moderado">
      <formula>NOT(ISERROR(SEARCH("4- Moderado",H8)))</formula>
    </cfRule>
    <cfRule type="containsText" dxfId="724" priority="659" operator="containsText" text="3- Bajo">
      <formula>NOT(ISERROR(SEARCH("3- Bajo",H8)))</formula>
    </cfRule>
    <cfRule type="containsText" dxfId="723" priority="660" operator="containsText" text="4- Bajo">
      <formula>NOT(ISERROR(SEARCH("4- Bajo",H8)))</formula>
    </cfRule>
    <cfRule type="containsText" dxfId="722" priority="662" operator="containsText" text="1- Bajo">
      <formula>NOT(ISERROR(SEARCH("1- Bajo",H8)))</formula>
    </cfRule>
  </conditionalFormatting>
  <conditionalFormatting sqref="J8 J35:J1048576">
    <cfRule type="containsText" dxfId="721" priority="645" operator="containsText" text="25- Extremo">
      <formula>NOT(ISERROR(SEARCH("25- Extremo",J8)))</formula>
    </cfRule>
    <cfRule type="containsText" dxfId="720" priority="646" operator="containsText" text="20- Extremo">
      <formula>NOT(ISERROR(SEARCH("20- Extremo",J8)))</formula>
    </cfRule>
    <cfRule type="containsText" dxfId="719" priority="647" operator="containsText" text="15- Extremo">
      <formula>NOT(ISERROR(SEARCH("15- Extremo",J8)))</formula>
    </cfRule>
    <cfRule type="containsText" dxfId="718" priority="648" operator="containsText" text="10- Extremo">
      <formula>NOT(ISERROR(SEARCH("10- Extremo",J8)))</formula>
    </cfRule>
    <cfRule type="containsText" dxfId="717" priority="649" operator="containsText" text="5- Extremo">
      <formula>NOT(ISERROR(SEARCH("5- Extremo",J8)))</formula>
    </cfRule>
    <cfRule type="containsText" dxfId="716" priority="650" operator="containsText" text="12- Alto">
      <formula>NOT(ISERROR(SEARCH("12- Alto",J8)))</formula>
    </cfRule>
    <cfRule type="containsText" dxfId="715" priority="651" operator="containsText" text="10- Alto">
      <formula>NOT(ISERROR(SEARCH("10- Alto",J8)))</formula>
    </cfRule>
    <cfRule type="containsText" dxfId="714" priority="652" operator="containsText" text="9- Alto">
      <formula>NOT(ISERROR(SEARCH("9- Alto",J8)))</formula>
    </cfRule>
    <cfRule type="containsText" dxfId="713" priority="653" operator="containsText" text="8- Alto">
      <formula>NOT(ISERROR(SEARCH("8- Alto",J8)))</formula>
    </cfRule>
    <cfRule type="containsText" dxfId="712" priority="654" operator="containsText" text="5- Alto">
      <formula>NOT(ISERROR(SEARCH("5- Alto",J8)))</formula>
    </cfRule>
    <cfRule type="containsText" dxfId="711" priority="655" operator="containsText" text="4- Alto">
      <formula>NOT(ISERROR(SEARCH("4- Alto",J8)))</formula>
    </cfRule>
    <cfRule type="containsText" dxfId="710" priority="661" operator="containsText" text="2- Bajo">
      <formula>NOT(ISERROR(SEARCH("2- Bajo",J8)))</formula>
    </cfRule>
  </conditionalFormatting>
  <conditionalFormatting sqref="K10:L10">
    <cfRule type="containsText" dxfId="709" priority="639" operator="containsText" text="3- Moderado">
      <formula>NOT(ISERROR(SEARCH("3- Moderado",K10)))</formula>
    </cfRule>
    <cfRule type="containsText" dxfId="708" priority="640" operator="containsText" text="6- Moderado">
      <formula>NOT(ISERROR(SEARCH("6- Moderado",K10)))</formula>
    </cfRule>
    <cfRule type="containsText" dxfId="707" priority="641" operator="containsText" text="4- Moderado">
      <formula>NOT(ISERROR(SEARCH("4- Moderado",K10)))</formula>
    </cfRule>
    <cfRule type="containsText" dxfId="706" priority="642" operator="containsText" text="3- Bajo">
      <formula>NOT(ISERROR(SEARCH("3- Bajo",K10)))</formula>
    </cfRule>
    <cfRule type="containsText" dxfId="705" priority="643" operator="containsText" text="4- Bajo">
      <formula>NOT(ISERROR(SEARCH("4- Bajo",K10)))</formula>
    </cfRule>
    <cfRule type="containsText" dxfId="704" priority="644" operator="containsText" text="1- Bajo">
      <formula>NOT(ISERROR(SEARCH("1- Bajo",K10)))</formula>
    </cfRule>
  </conditionalFormatting>
  <conditionalFormatting sqref="H10:I10">
    <cfRule type="containsText" dxfId="703" priority="633" operator="containsText" text="3- Moderado">
      <formula>NOT(ISERROR(SEARCH("3- Moderado",H10)))</formula>
    </cfRule>
    <cfRule type="containsText" dxfId="702" priority="634" operator="containsText" text="6- Moderado">
      <formula>NOT(ISERROR(SEARCH("6- Moderado",H10)))</formula>
    </cfRule>
    <cfRule type="containsText" dxfId="701" priority="635" operator="containsText" text="4- Moderado">
      <formula>NOT(ISERROR(SEARCH("4- Moderado",H10)))</formula>
    </cfRule>
    <cfRule type="containsText" dxfId="700" priority="636" operator="containsText" text="3- Bajo">
      <formula>NOT(ISERROR(SEARCH("3- Bajo",H10)))</formula>
    </cfRule>
    <cfRule type="containsText" dxfId="699" priority="637" operator="containsText" text="4- Bajo">
      <formula>NOT(ISERROR(SEARCH("4- Bajo",H10)))</formula>
    </cfRule>
    <cfRule type="containsText" dxfId="698" priority="638" operator="containsText" text="1- Bajo">
      <formula>NOT(ISERROR(SEARCH("1- Bajo",H10)))</formula>
    </cfRule>
  </conditionalFormatting>
  <conditionalFormatting sqref="A10:E10 B15 B20 B25 B30">
    <cfRule type="containsText" dxfId="697" priority="627" operator="containsText" text="3- Moderado">
      <formula>NOT(ISERROR(SEARCH("3- Moderado",A10)))</formula>
    </cfRule>
    <cfRule type="containsText" dxfId="696" priority="628" operator="containsText" text="6- Moderado">
      <formula>NOT(ISERROR(SEARCH("6- Moderado",A10)))</formula>
    </cfRule>
    <cfRule type="containsText" dxfId="695" priority="629" operator="containsText" text="4- Moderado">
      <formula>NOT(ISERROR(SEARCH("4- Moderado",A10)))</formula>
    </cfRule>
    <cfRule type="containsText" dxfId="694" priority="630" operator="containsText" text="3- Bajo">
      <formula>NOT(ISERROR(SEARCH("3- Bajo",A10)))</formula>
    </cfRule>
    <cfRule type="containsText" dxfId="693" priority="631" operator="containsText" text="4- Bajo">
      <formula>NOT(ISERROR(SEARCH("4- Bajo",A10)))</formula>
    </cfRule>
    <cfRule type="containsText" dxfId="692" priority="632" operator="containsText" text="1- Bajo">
      <formula>NOT(ISERROR(SEARCH("1- Bajo",A10)))</formula>
    </cfRule>
  </conditionalFormatting>
  <conditionalFormatting sqref="F10:G10">
    <cfRule type="containsText" dxfId="691" priority="621" operator="containsText" text="3- Moderado">
      <formula>NOT(ISERROR(SEARCH("3- Moderado",F10)))</formula>
    </cfRule>
    <cfRule type="containsText" dxfId="690" priority="622" operator="containsText" text="6- Moderado">
      <formula>NOT(ISERROR(SEARCH("6- Moderado",F10)))</formula>
    </cfRule>
    <cfRule type="containsText" dxfId="689" priority="623" operator="containsText" text="4- Moderado">
      <formula>NOT(ISERROR(SEARCH("4- Moderado",F10)))</formula>
    </cfRule>
    <cfRule type="containsText" dxfId="688" priority="624" operator="containsText" text="3- Bajo">
      <formula>NOT(ISERROR(SEARCH("3- Bajo",F10)))</formula>
    </cfRule>
    <cfRule type="containsText" dxfId="687" priority="625" operator="containsText" text="4- Bajo">
      <formula>NOT(ISERROR(SEARCH("4- Bajo",F10)))</formula>
    </cfRule>
    <cfRule type="containsText" dxfId="686" priority="626" operator="containsText" text="1- Bajo">
      <formula>NOT(ISERROR(SEARCH("1- Bajo",F10)))</formula>
    </cfRule>
  </conditionalFormatting>
  <conditionalFormatting sqref="K8">
    <cfRule type="containsText" dxfId="685" priority="615" operator="containsText" text="3- Moderado">
      <formula>NOT(ISERROR(SEARCH("3- Moderado",K8)))</formula>
    </cfRule>
    <cfRule type="containsText" dxfId="684" priority="616" operator="containsText" text="6- Moderado">
      <formula>NOT(ISERROR(SEARCH("6- Moderado",K8)))</formula>
    </cfRule>
    <cfRule type="containsText" dxfId="683" priority="617" operator="containsText" text="4- Moderado">
      <formula>NOT(ISERROR(SEARCH("4- Moderado",K8)))</formula>
    </cfRule>
    <cfRule type="containsText" dxfId="682" priority="618" operator="containsText" text="3- Bajo">
      <formula>NOT(ISERROR(SEARCH("3- Bajo",K8)))</formula>
    </cfRule>
    <cfRule type="containsText" dxfId="681" priority="619" operator="containsText" text="4- Bajo">
      <formula>NOT(ISERROR(SEARCH("4- Bajo",K8)))</formula>
    </cfRule>
    <cfRule type="containsText" dxfId="680" priority="620" operator="containsText" text="1- Bajo">
      <formula>NOT(ISERROR(SEARCH("1- Bajo",K8)))</formula>
    </cfRule>
  </conditionalFormatting>
  <conditionalFormatting sqref="L8">
    <cfRule type="containsText" dxfId="679" priority="609" operator="containsText" text="3- Moderado">
      <formula>NOT(ISERROR(SEARCH("3- Moderado",L8)))</formula>
    </cfRule>
    <cfRule type="containsText" dxfId="678" priority="610" operator="containsText" text="6- Moderado">
      <formula>NOT(ISERROR(SEARCH("6- Moderado",L8)))</formula>
    </cfRule>
    <cfRule type="containsText" dxfId="677" priority="611" operator="containsText" text="4- Moderado">
      <formula>NOT(ISERROR(SEARCH("4- Moderado",L8)))</formula>
    </cfRule>
    <cfRule type="containsText" dxfId="676" priority="612" operator="containsText" text="3- Bajo">
      <formula>NOT(ISERROR(SEARCH("3- Bajo",L8)))</formula>
    </cfRule>
    <cfRule type="containsText" dxfId="675" priority="613" operator="containsText" text="4- Bajo">
      <formula>NOT(ISERROR(SEARCH("4- Bajo",L8)))</formula>
    </cfRule>
    <cfRule type="containsText" dxfId="674" priority="614" operator="containsText" text="1- Bajo">
      <formula>NOT(ISERROR(SEARCH("1- Bajo",L8)))</formula>
    </cfRule>
  </conditionalFormatting>
  <conditionalFormatting sqref="M8">
    <cfRule type="containsText" dxfId="673" priority="603" operator="containsText" text="3- Moderado">
      <formula>NOT(ISERROR(SEARCH("3- Moderado",M8)))</formula>
    </cfRule>
    <cfRule type="containsText" dxfId="672" priority="604" operator="containsText" text="6- Moderado">
      <formula>NOT(ISERROR(SEARCH("6- Moderado",M8)))</formula>
    </cfRule>
    <cfRule type="containsText" dxfId="671" priority="605" operator="containsText" text="4- Moderado">
      <formula>NOT(ISERROR(SEARCH("4- Moderado",M8)))</formula>
    </cfRule>
    <cfRule type="containsText" dxfId="670" priority="606" operator="containsText" text="3- Bajo">
      <formula>NOT(ISERROR(SEARCH("3- Bajo",M8)))</formula>
    </cfRule>
    <cfRule type="containsText" dxfId="669" priority="607" operator="containsText" text="4- Bajo">
      <formula>NOT(ISERROR(SEARCH("4- Bajo",M8)))</formula>
    </cfRule>
    <cfRule type="containsText" dxfId="668" priority="608" operator="containsText" text="1- Bajo">
      <formula>NOT(ISERROR(SEARCH("1- Bajo",M8)))</formula>
    </cfRule>
  </conditionalFormatting>
  <conditionalFormatting sqref="N10">
    <cfRule type="containsText" dxfId="667" priority="587" operator="containsText" text="3- Moderado">
      <formula>NOT(ISERROR(SEARCH("3- Moderado",N10)))</formula>
    </cfRule>
    <cfRule type="containsText" dxfId="666" priority="588" operator="containsText" text="6- Moderado">
      <formula>NOT(ISERROR(SEARCH("6- Moderado",N10)))</formula>
    </cfRule>
    <cfRule type="containsText" dxfId="665" priority="589" operator="containsText" text="4- Moderado">
      <formula>NOT(ISERROR(SEARCH("4- Moderado",N10)))</formula>
    </cfRule>
    <cfRule type="containsText" dxfId="664" priority="590" operator="containsText" text="3- Bajo">
      <formula>NOT(ISERROR(SEARCH("3- Bajo",N10)))</formula>
    </cfRule>
    <cfRule type="containsText" dxfId="663" priority="591" operator="containsText" text="4- Bajo">
      <formula>NOT(ISERROR(SEARCH("4- Bajo",N10)))</formula>
    </cfRule>
    <cfRule type="containsText" dxfId="662" priority="592" operator="containsText" text="1- Bajo">
      <formula>NOT(ISERROR(SEARCH("1- Bajo",N10)))</formula>
    </cfRule>
  </conditionalFormatting>
  <conditionalFormatting sqref="H10:H14">
    <cfRule type="containsText" dxfId="661" priority="574" operator="containsText" text="Muy Alta">
      <formula>NOT(ISERROR(SEARCH("Muy Alta",H10)))</formula>
    </cfRule>
    <cfRule type="containsText" dxfId="660" priority="575" operator="containsText" text="Alta">
      <formula>NOT(ISERROR(SEARCH("Alta",H10)))</formula>
    </cfRule>
    <cfRule type="containsText" dxfId="659" priority="576" operator="containsText" text="Muy Alta">
      <formula>NOT(ISERROR(SEARCH("Muy Alta",H10)))</formula>
    </cfRule>
    <cfRule type="containsText" dxfId="658" priority="581" operator="containsText" text="Muy Baja">
      <formula>NOT(ISERROR(SEARCH("Muy Baja",H10)))</formula>
    </cfRule>
    <cfRule type="containsText" dxfId="657" priority="582" operator="containsText" text="Baja">
      <formula>NOT(ISERROR(SEARCH("Baja",H10)))</formula>
    </cfRule>
    <cfRule type="containsText" dxfId="656" priority="583" operator="containsText" text="Media">
      <formula>NOT(ISERROR(SEARCH("Media",H10)))</formula>
    </cfRule>
    <cfRule type="containsText" dxfId="655" priority="584" operator="containsText" text="Alta">
      <formula>NOT(ISERROR(SEARCH("Alta",H10)))</formula>
    </cfRule>
    <cfRule type="containsText" dxfId="654" priority="586" operator="containsText" text="Muy Alta">
      <formula>NOT(ISERROR(SEARCH("Muy Alta",H10)))</formula>
    </cfRule>
  </conditionalFormatting>
  <conditionalFormatting sqref="I10:I14">
    <cfRule type="containsText" dxfId="653" priority="577" operator="containsText" text="Catastrófico">
      <formula>NOT(ISERROR(SEARCH("Catastrófico",I10)))</formula>
    </cfRule>
    <cfRule type="containsText" dxfId="652" priority="578" operator="containsText" text="Mayor">
      <formula>NOT(ISERROR(SEARCH("Mayor",I10)))</formula>
    </cfRule>
    <cfRule type="containsText" dxfId="651" priority="579" operator="containsText" text="Menor">
      <formula>NOT(ISERROR(SEARCH("Menor",I10)))</formula>
    </cfRule>
    <cfRule type="containsText" dxfId="650" priority="580" operator="containsText" text="Leve">
      <formula>NOT(ISERROR(SEARCH("Leve",I10)))</formula>
    </cfRule>
    <cfRule type="containsText" dxfId="649" priority="585" operator="containsText" text="Moderado">
      <formula>NOT(ISERROR(SEARCH("Moderado",I10)))</formula>
    </cfRule>
  </conditionalFormatting>
  <conditionalFormatting sqref="K10:K14">
    <cfRule type="containsText" dxfId="648" priority="572" operator="containsText" text="Media">
      <formula>NOT(ISERROR(SEARCH("Media",K10)))</formula>
    </cfRule>
  </conditionalFormatting>
  <conditionalFormatting sqref="L10:L14">
    <cfRule type="containsText" dxfId="647" priority="571" operator="containsText" text="Moderado">
      <formula>NOT(ISERROR(SEARCH("Moderado",L10)))</formula>
    </cfRule>
  </conditionalFormatting>
  <conditionalFormatting sqref="J10:J14">
    <cfRule type="containsText" dxfId="646" priority="558" operator="containsText" text="Moderado">
      <formula>NOT(ISERROR(SEARCH("Moderado",J10)))</formula>
    </cfRule>
  </conditionalFormatting>
  <conditionalFormatting sqref="J10:J14">
    <cfRule type="containsText" dxfId="645" priority="556" operator="containsText" text="Bajo">
      <formula>NOT(ISERROR(SEARCH("Bajo",J10)))</formula>
    </cfRule>
    <cfRule type="containsText" dxfId="644" priority="557" operator="containsText" text="Extremo">
      <formula>NOT(ISERROR(SEARCH("Extremo",J10)))</formula>
    </cfRule>
  </conditionalFormatting>
  <conditionalFormatting sqref="K10:K14">
    <cfRule type="containsText" dxfId="643" priority="554" operator="containsText" text="Baja">
      <formula>NOT(ISERROR(SEARCH("Baja",K10)))</formula>
    </cfRule>
    <cfRule type="containsText" dxfId="642" priority="555" operator="containsText" text="Muy Baja">
      <formula>NOT(ISERROR(SEARCH("Muy Baja",K10)))</formula>
    </cfRule>
  </conditionalFormatting>
  <conditionalFormatting sqref="K10:K14">
    <cfRule type="containsText" dxfId="641" priority="552" operator="containsText" text="Muy Alta">
      <formula>NOT(ISERROR(SEARCH("Muy Alta",K10)))</formula>
    </cfRule>
    <cfRule type="containsText" dxfId="640" priority="553" operator="containsText" text="Alta">
      <formula>NOT(ISERROR(SEARCH("Alta",K10)))</formula>
    </cfRule>
  </conditionalFormatting>
  <conditionalFormatting sqref="L10:L14">
    <cfRule type="containsText" dxfId="639" priority="548" operator="containsText" text="Catastrófico">
      <formula>NOT(ISERROR(SEARCH("Catastrófico",L10)))</formula>
    </cfRule>
    <cfRule type="containsText" dxfId="638" priority="549" operator="containsText" text="Mayor">
      <formula>NOT(ISERROR(SEARCH("Mayor",L10)))</formula>
    </cfRule>
    <cfRule type="containsText" dxfId="637" priority="550" operator="containsText" text="Menor">
      <formula>NOT(ISERROR(SEARCH("Menor",L10)))</formula>
    </cfRule>
    <cfRule type="containsText" dxfId="636" priority="551" operator="containsText" text="Leve">
      <formula>NOT(ISERROR(SEARCH("Leve",L10)))</formula>
    </cfRule>
  </conditionalFormatting>
  <conditionalFormatting sqref="K15:L15">
    <cfRule type="containsText" dxfId="635" priority="518" operator="containsText" text="3- Moderado">
      <formula>NOT(ISERROR(SEARCH("3- Moderado",K15)))</formula>
    </cfRule>
    <cfRule type="containsText" dxfId="634" priority="519" operator="containsText" text="6- Moderado">
      <formula>NOT(ISERROR(SEARCH("6- Moderado",K15)))</formula>
    </cfRule>
    <cfRule type="containsText" dxfId="633" priority="520" operator="containsText" text="4- Moderado">
      <formula>NOT(ISERROR(SEARCH("4- Moderado",K15)))</formula>
    </cfRule>
    <cfRule type="containsText" dxfId="632" priority="521" operator="containsText" text="3- Bajo">
      <formula>NOT(ISERROR(SEARCH("3- Bajo",K15)))</formula>
    </cfRule>
    <cfRule type="containsText" dxfId="631" priority="522" operator="containsText" text="4- Bajo">
      <formula>NOT(ISERROR(SEARCH("4- Bajo",K15)))</formula>
    </cfRule>
    <cfRule type="containsText" dxfId="630" priority="523" operator="containsText" text="1- Bajo">
      <formula>NOT(ISERROR(SEARCH("1- Bajo",K15)))</formula>
    </cfRule>
  </conditionalFormatting>
  <conditionalFormatting sqref="H15:I15">
    <cfRule type="containsText" dxfId="629" priority="512" operator="containsText" text="3- Moderado">
      <formula>NOT(ISERROR(SEARCH("3- Moderado",H15)))</formula>
    </cfRule>
    <cfRule type="containsText" dxfId="628" priority="513" operator="containsText" text="6- Moderado">
      <formula>NOT(ISERROR(SEARCH("6- Moderado",H15)))</formula>
    </cfRule>
    <cfRule type="containsText" dxfId="627" priority="514" operator="containsText" text="4- Moderado">
      <formula>NOT(ISERROR(SEARCH("4- Moderado",H15)))</formula>
    </cfRule>
    <cfRule type="containsText" dxfId="626" priority="515" operator="containsText" text="3- Bajo">
      <formula>NOT(ISERROR(SEARCH("3- Bajo",H15)))</formula>
    </cfRule>
    <cfRule type="containsText" dxfId="625" priority="516" operator="containsText" text="4- Bajo">
      <formula>NOT(ISERROR(SEARCH("4- Bajo",H15)))</formula>
    </cfRule>
    <cfRule type="containsText" dxfId="624" priority="517" operator="containsText" text="1- Bajo">
      <formula>NOT(ISERROR(SEARCH("1- Bajo",H15)))</formula>
    </cfRule>
  </conditionalFormatting>
  <conditionalFormatting sqref="A15 C15:E15">
    <cfRule type="containsText" dxfId="623" priority="506" operator="containsText" text="3- Moderado">
      <formula>NOT(ISERROR(SEARCH("3- Moderado",A15)))</formula>
    </cfRule>
    <cfRule type="containsText" dxfId="622" priority="507" operator="containsText" text="6- Moderado">
      <formula>NOT(ISERROR(SEARCH("6- Moderado",A15)))</formula>
    </cfRule>
    <cfRule type="containsText" dxfId="621" priority="508" operator="containsText" text="4- Moderado">
      <formula>NOT(ISERROR(SEARCH("4- Moderado",A15)))</formula>
    </cfRule>
    <cfRule type="containsText" dxfId="620" priority="509" operator="containsText" text="3- Bajo">
      <formula>NOT(ISERROR(SEARCH("3- Bajo",A15)))</formula>
    </cfRule>
    <cfRule type="containsText" dxfId="619" priority="510" operator="containsText" text="4- Bajo">
      <formula>NOT(ISERROR(SEARCH("4- Bajo",A15)))</formula>
    </cfRule>
    <cfRule type="containsText" dxfId="618" priority="511" operator="containsText" text="1- Bajo">
      <formula>NOT(ISERROR(SEARCH("1- Bajo",A15)))</formula>
    </cfRule>
  </conditionalFormatting>
  <conditionalFormatting sqref="F15:G15">
    <cfRule type="containsText" dxfId="617" priority="500" operator="containsText" text="3- Moderado">
      <formula>NOT(ISERROR(SEARCH("3- Moderado",F15)))</formula>
    </cfRule>
    <cfRule type="containsText" dxfId="616" priority="501" operator="containsText" text="6- Moderado">
      <formula>NOT(ISERROR(SEARCH("6- Moderado",F15)))</formula>
    </cfRule>
    <cfRule type="containsText" dxfId="615" priority="502" operator="containsText" text="4- Moderado">
      <formula>NOT(ISERROR(SEARCH("4- Moderado",F15)))</formula>
    </cfRule>
    <cfRule type="containsText" dxfId="614" priority="503" operator="containsText" text="3- Bajo">
      <formula>NOT(ISERROR(SEARCH("3- Bajo",F15)))</formula>
    </cfRule>
    <cfRule type="containsText" dxfId="613" priority="504" operator="containsText" text="4- Bajo">
      <formula>NOT(ISERROR(SEARCH("4- Bajo",F15)))</formula>
    </cfRule>
    <cfRule type="containsText" dxfId="612" priority="505" operator="containsText" text="1- Bajo">
      <formula>NOT(ISERROR(SEARCH("1- Bajo",F15)))</formula>
    </cfRule>
  </conditionalFormatting>
  <conditionalFormatting sqref="J15:J19">
    <cfRule type="containsText" dxfId="611" priority="495" operator="containsText" text="Bajo">
      <formula>NOT(ISERROR(SEARCH("Bajo",J15)))</formula>
    </cfRule>
    <cfRule type="containsText" dxfId="610" priority="496" operator="containsText" text="Moderado">
      <formula>NOT(ISERROR(SEARCH("Moderado",J15)))</formula>
    </cfRule>
    <cfRule type="containsText" dxfId="609" priority="497" operator="containsText" text="Alto">
      <formula>NOT(ISERROR(SEARCH("Alto",J15)))</formula>
    </cfRule>
    <cfRule type="containsText" dxfId="608"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607" priority="470" operator="containsText" text="Moderado">
      <formula>NOT(ISERROR(SEARCH("Moderado",M15)))</formula>
    </cfRule>
    <cfRule type="containsText" dxfId="606" priority="490" operator="containsText" text="Bajo">
      <formula>NOT(ISERROR(SEARCH("Bajo",M15)))</formula>
    </cfRule>
    <cfRule type="containsText" dxfId="605" priority="491" operator="containsText" text="Moderado">
      <formula>NOT(ISERROR(SEARCH("Moderado",M15)))</formula>
    </cfRule>
    <cfRule type="containsText" dxfId="604" priority="492" operator="containsText" text="Alto">
      <formula>NOT(ISERROR(SEARCH("Alto",M15)))</formula>
    </cfRule>
    <cfRule type="containsText" dxfId="603"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602" priority="484" operator="containsText" text="3- Moderado">
      <formula>NOT(ISERROR(SEARCH("3- Moderado",N15)))</formula>
    </cfRule>
    <cfRule type="containsText" dxfId="601" priority="485" operator="containsText" text="6- Moderado">
      <formula>NOT(ISERROR(SEARCH("6- Moderado",N15)))</formula>
    </cfRule>
    <cfRule type="containsText" dxfId="600" priority="486" operator="containsText" text="4- Moderado">
      <formula>NOT(ISERROR(SEARCH("4- Moderado",N15)))</formula>
    </cfRule>
    <cfRule type="containsText" dxfId="599" priority="487" operator="containsText" text="3- Bajo">
      <formula>NOT(ISERROR(SEARCH("3- Bajo",N15)))</formula>
    </cfRule>
    <cfRule type="containsText" dxfId="598" priority="488" operator="containsText" text="4- Bajo">
      <formula>NOT(ISERROR(SEARCH("4- Bajo",N15)))</formula>
    </cfRule>
    <cfRule type="containsText" dxfId="597" priority="489" operator="containsText" text="1- Bajo">
      <formula>NOT(ISERROR(SEARCH("1- Bajo",N15)))</formula>
    </cfRule>
  </conditionalFormatting>
  <conditionalFormatting sqref="H15:H19">
    <cfRule type="containsText" dxfId="596" priority="471" operator="containsText" text="Muy Alta">
      <formula>NOT(ISERROR(SEARCH("Muy Alta",H15)))</formula>
    </cfRule>
    <cfRule type="containsText" dxfId="595" priority="472" operator="containsText" text="Alta">
      <formula>NOT(ISERROR(SEARCH("Alta",H15)))</formula>
    </cfRule>
    <cfRule type="containsText" dxfId="594" priority="473" operator="containsText" text="Muy Alta">
      <formula>NOT(ISERROR(SEARCH("Muy Alta",H15)))</formula>
    </cfRule>
    <cfRule type="containsText" dxfId="593" priority="478" operator="containsText" text="Muy Baja">
      <formula>NOT(ISERROR(SEARCH("Muy Baja",H15)))</formula>
    </cfRule>
    <cfRule type="containsText" dxfId="592" priority="479" operator="containsText" text="Baja">
      <formula>NOT(ISERROR(SEARCH("Baja",H15)))</formula>
    </cfRule>
    <cfRule type="containsText" dxfId="591" priority="480" operator="containsText" text="Media">
      <formula>NOT(ISERROR(SEARCH("Media",H15)))</formula>
    </cfRule>
    <cfRule type="containsText" dxfId="590" priority="481" operator="containsText" text="Alta">
      <formula>NOT(ISERROR(SEARCH("Alta",H15)))</formula>
    </cfRule>
    <cfRule type="containsText" dxfId="589" priority="483" operator="containsText" text="Muy Alta">
      <formula>NOT(ISERROR(SEARCH("Muy Alta",H15)))</formula>
    </cfRule>
  </conditionalFormatting>
  <conditionalFormatting sqref="I15:I19">
    <cfRule type="containsText" dxfId="588" priority="474" operator="containsText" text="Catastrófico">
      <formula>NOT(ISERROR(SEARCH("Catastrófico",I15)))</formula>
    </cfRule>
    <cfRule type="containsText" dxfId="587" priority="475" operator="containsText" text="Mayor">
      <formula>NOT(ISERROR(SEARCH("Mayor",I15)))</formula>
    </cfRule>
    <cfRule type="containsText" dxfId="586" priority="476" operator="containsText" text="Menor">
      <formula>NOT(ISERROR(SEARCH("Menor",I15)))</formula>
    </cfRule>
    <cfRule type="containsText" dxfId="585" priority="477" operator="containsText" text="Leve">
      <formula>NOT(ISERROR(SEARCH("Leve",I15)))</formula>
    </cfRule>
    <cfRule type="containsText" dxfId="584" priority="482" operator="containsText" text="Moderado">
      <formula>NOT(ISERROR(SEARCH("Moderado",I15)))</formula>
    </cfRule>
  </conditionalFormatting>
  <conditionalFormatting sqref="K15:K19">
    <cfRule type="containsText" dxfId="583" priority="469" operator="containsText" text="Media">
      <formula>NOT(ISERROR(SEARCH("Media",K15)))</formula>
    </cfRule>
  </conditionalFormatting>
  <conditionalFormatting sqref="L15:L19">
    <cfRule type="containsText" dxfId="582" priority="468" operator="containsText" text="Moderado">
      <formula>NOT(ISERROR(SEARCH("Moderado",L15)))</formula>
    </cfRule>
  </conditionalFormatting>
  <conditionalFormatting sqref="J15:J19">
    <cfRule type="containsText" dxfId="581" priority="467" operator="containsText" text="Moderado">
      <formula>NOT(ISERROR(SEARCH("Moderado",J15)))</formula>
    </cfRule>
  </conditionalFormatting>
  <conditionalFormatting sqref="J15:J19">
    <cfRule type="containsText" dxfId="580" priority="465" operator="containsText" text="Bajo">
      <formula>NOT(ISERROR(SEARCH("Bajo",J15)))</formula>
    </cfRule>
    <cfRule type="containsText" dxfId="579" priority="466" operator="containsText" text="Extremo">
      <formula>NOT(ISERROR(SEARCH("Extremo",J15)))</formula>
    </cfRule>
  </conditionalFormatting>
  <conditionalFormatting sqref="K15:K19">
    <cfRule type="containsText" dxfId="578" priority="463" operator="containsText" text="Baja">
      <formula>NOT(ISERROR(SEARCH("Baja",K15)))</formula>
    </cfRule>
    <cfRule type="containsText" dxfId="577" priority="464" operator="containsText" text="Muy Baja">
      <formula>NOT(ISERROR(SEARCH("Muy Baja",K15)))</formula>
    </cfRule>
  </conditionalFormatting>
  <conditionalFormatting sqref="K15:K19">
    <cfRule type="containsText" dxfId="576" priority="461" operator="containsText" text="Muy Alta">
      <formula>NOT(ISERROR(SEARCH("Muy Alta",K15)))</formula>
    </cfRule>
    <cfRule type="containsText" dxfId="575" priority="462" operator="containsText" text="Alta">
      <formula>NOT(ISERROR(SEARCH("Alta",K15)))</formula>
    </cfRule>
  </conditionalFormatting>
  <conditionalFormatting sqref="L15:L19">
    <cfRule type="containsText" dxfId="574" priority="457" operator="containsText" text="Catastrófico">
      <formula>NOT(ISERROR(SEARCH("Catastrófico",L15)))</formula>
    </cfRule>
    <cfRule type="containsText" dxfId="573" priority="458" operator="containsText" text="Mayor">
      <formula>NOT(ISERROR(SEARCH("Mayor",L15)))</formula>
    </cfRule>
    <cfRule type="containsText" dxfId="572" priority="459" operator="containsText" text="Menor">
      <formula>NOT(ISERROR(SEARCH("Menor",L15)))</formula>
    </cfRule>
    <cfRule type="containsText" dxfId="571" priority="460" operator="containsText" text="Leve">
      <formula>NOT(ISERROR(SEARCH("Leve",L15)))</formula>
    </cfRule>
  </conditionalFormatting>
  <conditionalFormatting sqref="K20:L20">
    <cfRule type="containsText" dxfId="570" priority="451" operator="containsText" text="3- Moderado">
      <formula>NOT(ISERROR(SEARCH("3- Moderado",K20)))</formula>
    </cfRule>
    <cfRule type="containsText" dxfId="569" priority="452" operator="containsText" text="6- Moderado">
      <formula>NOT(ISERROR(SEARCH("6- Moderado",K20)))</formula>
    </cfRule>
    <cfRule type="containsText" dxfId="568" priority="453" operator="containsText" text="4- Moderado">
      <formula>NOT(ISERROR(SEARCH("4- Moderado",K20)))</formula>
    </cfRule>
    <cfRule type="containsText" dxfId="567" priority="454" operator="containsText" text="3- Bajo">
      <formula>NOT(ISERROR(SEARCH("3- Bajo",K20)))</formula>
    </cfRule>
    <cfRule type="containsText" dxfId="566" priority="455" operator="containsText" text="4- Bajo">
      <formula>NOT(ISERROR(SEARCH("4- Bajo",K20)))</formula>
    </cfRule>
    <cfRule type="containsText" dxfId="565" priority="456" operator="containsText" text="1- Bajo">
      <formula>NOT(ISERROR(SEARCH("1- Bajo",K20)))</formula>
    </cfRule>
  </conditionalFormatting>
  <conditionalFormatting sqref="H20:I20">
    <cfRule type="containsText" dxfId="564" priority="445" operator="containsText" text="3- Moderado">
      <formula>NOT(ISERROR(SEARCH("3- Moderado",H20)))</formula>
    </cfRule>
    <cfRule type="containsText" dxfId="563" priority="446" operator="containsText" text="6- Moderado">
      <formula>NOT(ISERROR(SEARCH("6- Moderado",H20)))</formula>
    </cfRule>
    <cfRule type="containsText" dxfId="562" priority="447" operator="containsText" text="4- Moderado">
      <formula>NOT(ISERROR(SEARCH("4- Moderado",H20)))</formula>
    </cfRule>
    <cfRule type="containsText" dxfId="561" priority="448" operator="containsText" text="3- Bajo">
      <formula>NOT(ISERROR(SEARCH("3- Bajo",H20)))</formula>
    </cfRule>
    <cfRule type="containsText" dxfId="560" priority="449" operator="containsText" text="4- Bajo">
      <formula>NOT(ISERROR(SEARCH("4- Bajo",H20)))</formula>
    </cfRule>
    <cfRule type="containsText" dxfId="559" priority="450" operator="containsText" text="1- Bajo">
      <formula>NOT(ISERROR(SEARCH("1- Bajo",H20)))</formula>
    </cfRule>
  </conditionalFormatting>
  <conditionalFormatting sqref="A20 C20:E20">
    <cfRule type="containsText" dxfId="558" priority="439" operator="containsText" text="3- Moderado">
      <formula>NOT(ISERROR(SEARCH("3- Moderado",A20)))</formula>
    </cfRule>
    <cfRule type="containsText" dxfId="557" priority="440" operator="containsText" text="6- Moderado">
      <formula>NOT(ISERROR(SEARCH("6- Moderado",A20)))</formula>
    </cfRule>
    <cfRule type="containsText" dxfId="556" priority="441" operator="containsText" text="4- Moderado">
      <formula>NOT(ISERROR(SEARCH("4- Moderado",A20)))</formula>
    </cfRule>
    <cfRule type="containsText" dxfId="555" priority="442" operator="containsText" text="3- Bajo">
      <formula>NOT(ISERROR(SEARCH("3- Bajo",A20)))</formula>
    </cfRule>
    <cfRule type="containsText" dxfId="554" priority="443" operator="containsText" text="4- Bajo">
      <formula>NOT(ISERROR(SEARCH("4- Bajo",A20)))</formula>
    </cfRule>
    <cfRule type="containsText" dxfId="553" priority="444" operator="containsText" text="1- Bajo">
      <formula>NOT(ISERROR(SEARCH("1- Bajo",A20)))</formula>
    </cfRule>
  </conditionalFormatting>
  <conditionalFormatting sqref="F20:G20">
    <cfRule type="containsText" dxfId="552" priority="433" operator="containsText" text="3- Moderado">
      <formula>NOT(ISERROR(SEARCH("3- Moderado",F20)))</formula>
    </cfRule>
    <cfRule type="containsText" dxfId="551" priority="434" operator="containsText" text="6- Moderado">
      <formula>NOT(ISERROR(SEARCH("6- Moderado",F20)))</formula>
    </cfRule>
    <cfRule type="containsText" dxfId="550" priority="435" operator="containsText" text="4- Moderado">
      <formula>NOT(ISERROR(SEARCH("4- Moderado",F20)))</formula>
    </cfRule>
    <cfRule type="containsText" dxfId="549" priority="436" operator="containsText" text="3- Bajo">
      <formula>NOT(ISERROR(SEARCH("3- Bajo",F20)))</formula>
    </cfRule>
    <cfRule type="containsText" dxfId="548" priority="437" operator="containsText" text="4- Bajo">
      <formula>NOT(ISERROR(SEARCH("4- Bajo",F20)))</formula>
    </cfRule>
    <cfRule type="containsText" dxfId="547" priority="438" operator="containsText" text="1- Bajo">
      <formula>NOT(ISERROR(SEARCH("1- Bajo",F20)))</formula>
    </cfRule>
  </conditionalFormatting>
  <conditionalFormatting sqref="J20:J24">
    <cfRule type="containsText" dxfId="546" priority="428" operator="containsText" text="Bajo">
      <formula>NOT(ISERROR(SEARCH("Bajo",J20)))</formula>
    </cfRule>
    <cfRule type="containsText" dxfId="545" priority="429" operator="containsText" text="Moderado">
      <formula>NOT(ISERROR(SEARCH("Moderado",J20)))</formula>
    </cfRule>
    <cfRule type="containsText" dxfId="544" priority="430" operator="containsText" text="Alto">
      <formula>NOT(ISERROR(SEARCH("Alto",J20)))</formula>
    </cfRule>
    <cfRule type="containsText" dxfId="543"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542" priority="403" operator="containsText" text="Moderado">
      <formula>NOT(ISERROR(SEARCH("Moderado",M20)))</formula>
    </cfRule>
    <cfRule type="containsText" dxfId="541" priority="423" operator="containsText" text="Bajo">
      <formula>NOT(ISERROR(SEARCH("Bajo",M20)))</formula>
    </cfRule>
    <cfRule type="containsText" dxfId="540" priority="424" operator="containsText" text="Moderado">
      <formula>NOT(ISERROR(SEARCH("Moderado",M20)))</formula>
    </cfRule>
    <cfRule type="containsText" dxfId="539" priority="425" operator="containsText" text="Alto">
      <formula>NOT(ISERROR(SEARCH("Alto",M20)))</formula>
    </cfRule>
    <cfRule type="containsText" dxfId="538"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537" priority="417" operator="containsText" text="3- Moderado">
      <formula>NOT(ISERROR(SEARCH("3- Moderado",N20)))</formula>
    </cfRule>
    <cfRule type="containsText" dxfId="536" priority="418" operator="containsText" text="6- Moderado">
      <formula>NOT(ISERROR(SEARCH("6- Moderado",N20)))</formula>
    </cfRule>
    <cfRule type="containsText" dxfId="535" priority="419" operator="containsText" text="4- Moderado">
      <formula>NOT(ISERROR(SEARCH("4- Moderado",N20)))</formula>
    </cfRule>
    <cfRule type="containsText" dxfId="534" priority="420" operator="containsText" text="3- Bajo">
      <formula>NOT(ISERROR(SEARCH("3- Bajo",N20)))</formula>
    </cfRule>
    <cfRule type="containsText" dxfId="533" priority="421" operator="containsText" text="4- Bajo">
      <formula>NOT(ISERROR(SEARCH("4- Bajo",N20)))</formula>
    </cfRule>
    <cfRule type="containsText" dxfId="532" priority="422" operator="containsText" text="1- Bajo">
      <formula>NOT(ISERROR(SEARCH("1- Bajo",N20)))</formula>
    </cfRule>
  </conditionalFormatting>
  <conditionalFormatting sqref="H20:H24">
    <cfRule type="containsText" dxfId="531" priority="404" operator="containsText" text="Muy Alta">
      <formula>NOT(ISERROR(SEARCH("Muy Alta",H20)))</formula>
    </cfRule>
    <cfRule type="containsText" dxfId="530" priority="405" operator="containsText" text="Alta">
      <formula>NOT(ISERROR(SEARCH("Alta",H20)))</formula>
    </cfRule>
    <cfRule type="containsText" dxfId="529" priority="406" operator="containsText" text="Muy Alta">
      <formula>NOT(ISERROR(SEARCH("Muy Alta",H20)))</formula>
    </cfRule>
    <cfRule type="containsText" dxfId="528" priority="411" operator="containsText" text="Muy Baja">
      <formula>NOT(ISERROR(SEARCH("Muy Baja",H20)))</formula>
    </cfRule>
    <cfRule type="containsText" dxfId="527" priority="412" operator="containsText" text="Baja">
      <formula>NOT(ISERROR(SEARCH("Baja",H20)))</formula>
    </cfRule>
    <cfRule type="containsText" dxfId="526" priority="413" operator="containsText" text="Media">
      <formula>NOT(ISERROR(SEARCH("Media",H20)))</formula>
    </cfRule>
    <cfRule type="containsText" dxfId="525" priority="414" operator="containsText" text="Alta">
      <formula>NOT(ISERROR(SEARCH("Alta",H20)))</formula>
    </cfRule>
    <cfRule type="containsText" dxfId="524" priority="416" operator="containsText" text="Muy Alta">
      <formula>NOT(ISERROR(SEARCH("Muy Alta",H20)))</formula>
    </cfRule>
  </conditionalFormatting>
  <conditionalFormatting sqref="I20:I24">
    <cfRule type="containsText" dxfId="523" priority="407" operator="containsText" text="Catastrófico">
      <formula>NOT(ISERROR(SEARCH("Catastrófico",I20)))</formula>
    </cfRule>
    <cfRule type="containsText" dxfId="522" priority="408" operator="containsText" text="Mayor">
      <formula>NOT(ISERROR(SEARCH("Mayor",I20)))</formula>
    </cfRule>
    <cfRule type="containsText" dxfId="521" priority="409" operator="containsText" text="Menor">
      <formula>NOT(ISERROR(SEARCH("Menor",I20)))</formula>
    </cfRule>
    <cfRule type="containsText" dxfId="520" priority="410" operator="containsText" text="Leve">
      <formula>NOT(ISERROR(SEARCH("Leve",I20)))</formula>
    </cfRule>
    <cfRule type="containsText" dxfId="519" priority="415" operator="containsText" text="Moderado">
      <formula>NOT(ISERROR(SEARCH("Moderado",I20)))</formula>
    </cfRule>
  </conditionalFormatting>
  <conditionalFormatting sqref="K20:K24">
    <cfRule type="containsText" dxfId="518" priority="402" operator="containsText" text="Media">
      <formula>NOT(ISERROR(SEARCH("Media",K20)))</formula>
    </cfRule>
  </conditionalFormatting>
  <conditionalFormatting sqref="L20:L24">
    <cfRule type="containsText" dxfId="517" priority="401" operator="containsText" text="Moderado">
      <formula>NOT(ISERROR(SEARCH("Moderado",L20)))</formula>
    </cfRule>
  </conditionalFormatting>
  <conditionalFormatting sqref="J20:J24">
    <cfRule type="containsText" dxfId="516" priority="400" operator="containsText" text="Moderado">
      <formula>NOT(ISERROR(SEARCH("Moderado",J20)))</formula>
    </cfRule>
  </conditionalFormatting>
  <conditionalFormatting sqref="J20:J24">
    <cfRule type="containsText" dxfId="515" priority="398" operator="containsText" text="Bajo">
      <formula>NOT(ISERROR(SEARCH("Bajo",J20)))</formula>
    </cfRule>
    <cfRule type="containsText" dxfId="514" priority="399" operator="containsText" text="Extremo">
      <formula>NOT(ISERROR(SEARCH("Extremo",J20)))</formula>
    </cfRule>
  </conditionalFormatting>
  <conditionalFormatting sqref="K20:K24">
    <cfRule type="containsText" dxfId="513" priority="396" operator="containsText" text="Baja">
      <formula>NOT(ISERROR(SEARCH("Baja",K20)))</formula>
    </cfRule>
    <cfRule type="containsText" dxfId="512" priority="397" operator="containsText" text="Muy Baja">
      <formula>NOT(ISERROR(SEARCH("Muy Baja",K20)))</formula>
    </cfRule>
  </conditionalFormatting>
  <conditionalFormatting sqref="K20:K24">
    <cfRule type="containsText" dxfId="511" priority="394" operator="containsText" text="Muy Alta">
      <formula>NOT(ISERROR(SEARCH("Muy Alta",K20)))</formula>
    </cfRule>
    <cfRule type="containsText" dxfId="510" priority="395" operator="containsText" text="Alta">
      <formula>NOT(ISERROR(SEARCH("Alta",K20)))</formula>
    </cfRule>
  </conditionalFormatting>
  <conditionalFormatting sqref="L20:L24">
    <cfRule type="containsText" dxfId="509" priority="390" operator="containsText" text="Catastrófico">
      <formula>NOT(ISERROR(SEARCH("Catastrófico",L20)))</formula>
    </cfRule>
    <cfRule type="containsText" dxfId="508" priority="391" operator="containsText" text="Mayor">
      <formula>NOT(ISERROR(SEARCH("Mayor",L20)))</formula>
    </cfRule>
    <cfRule type="containsText" dxfId="507" priority="392" operator="containsText" text="Menor">
      <formula>NOT(ISERROR(SEARCH("Menor",L20)))</formula>
    </cfRule>
    <cfRule type="containsText" dxfId="506" priority="393" operator="containsText" text="Leve">
      <formula>NOT(ISERROR(SEARCH("Leve",L20)))</formula>
    </cfRule>
  </conditionalFormatting>
  <conditionalFormatting sqref="K25:L25">
    <cfRule type="containsText" dxfId="505" priority="384" operator="containsText" text="3- Moderado">
      <formula>NOT(ISERROR(SEARCH("3- Moderado",K25)))</formula>
    </cfRule>
    <cfRule type="containsText" dxfId="504" priority="385" operator="containsText" text="6- Moderado">
      <formula>NOT(ISERROR(SEARCH("6- Moderado",K25)))</formula>
    </cfRule>
    <cfRule type="containsText" dxfId="503" priority="386" operator="containsText" text="4- Moderado">
      <formula>NOT(ISERROR(SEARCH("4- Moderado",K25)))</formula>
    </cfRule>
    <cfRule type="containsText" dxfId="502" priority="387" operator="containsText" text="3- Bajo">
      <formula>NOT(ISERROR(SEARCH("3- Bajo",K25)))</formula>
    </cfRule>
    <cfRule type="containsText" dxfId="501" priority="388" operator="containsText" text="4- Bajo">
      <formula>NOT(ISERROR(SEARCH("4- Bajo",K25)))</formula>
    </cfRule>
    <cfRule type="containsText" dxfId="500" priority="389" operator="containsText" text="1- Bajo">
      <formula>NOT(ISERROR(SEARCH("1- Bajo",K25)))</formula>
    </cfRule>
  </conditionalFormatting>
  <conditionalFormatting sqref="H25:I25">
    <cfRule type="containsText" dxfId="499" priority="378" operator="containsText" text="3- Moderado">
      <formula>NOT(ISERROR(SEARCH("3- Moderado",H25)))</formula>
    </cfRule>
    <cfRule type="containsText" dxfId="498" priority="379" operator="containsText" text="6- Moderado">
      <formula>NOT(ISERROR(SEARCH("6- Moderado",H25)))</formula>
    </cfRule>
    <cfRule type="containsText" dxfId="497" priority="380" operator="containsText" text="4- Moderado">
      <formula>NOT(ISERROR(SEARCH("4- Moderado",H25)))</formula>
    </cfRule>
    <cfRule type="containsText" dxfId="496" priority="381" operator="containsText" text="3- Bajo">
      <formula>NOT(ISERROR(SEARCH("3- Bajo",H25)))</formula>
    </cfRule>
    <cfRule type="containsText" dxfId="495" priority="382" operator="containsText" text="4- Bajo">
      <formula>NOT(ISERROR(SEARCH("4- Bajo",H25)))</formula>
    </cfRule>
    <cfRule type="containsText" dxfId="494" priority="383" operator="containsText" text="1- Bajo">
      <formula>NOT(ISERROR(SEARCH("1- Bajo",H25)))</formula>
    </cfRule>
  </conditionalFormatting>
  <conditionalFormatting sqref="A25 C25:E25">
    <cfRule type="containsText" dxfId="493" priority="372" operator="containsText" text="3- Moderado">
      <formula>NOT(ISERROR(SEARCH("3- Moderado",A25)))</formula>
    </cfRule>
    <cfRule type="containsText" dxfId="492" priority="373" operator="containsText" text="6- Moderado">
      <formula>NOT(ISERROR(SEARCH("6- Moderado",A25)))</formula>
    </cfRule>
    <cfRule type="containsText" dxfId="491" priority="374" operator="containsText" text="4- Moderado">
      <formula>NOT(ISERROR(SEARCH("4- Moderado",A25)))</formula>
    </cfRule>
    <cfRule type="containsText" dxfId="490" priority="375" operator="containsText" text="3- Bajo">
      <formula>NOT(ISERROR(SEARCH("3- Bajo",A25)))</formula>
    </cfRule>
    <cfRule type="containsText" dxfId="489" priority="376" operator="containsText" text="4- Bajo">
      <formula>NOT(ISERROR(SEARCH("4- Bajo",A25)))</formula>
    </cfRule>
    <cfRule type="containsText" dxfId="488" priority="377" operator="containsText" text="1- Bajo">
      <formula>NOT(ISERROR(SEARCH("1- Bajo",A25)))</formula>
    </cfRule>
  </conditionalFormatting>
  <conditionalFormatting sqref="F25:G25">
    <cfRule type="containsText" dxfId="487" priority="366" operator="containsText" text="3- Moderado">
      <formula>NOT(ISERROR(SEARCH("3- Moderado",F25)))</formula>
    </cfRule>
    <cfRule type="containsText" dxfId="486" priority="367" operator="containsText" text="6- Moderado">
      <formula>NOT(ISERROR(SEARCH("6- Moderado",F25)))</formula>
    </cfRule>
    <cfRule type="containsText" dxfId="485" priority="368" operator="containsText" text="4- Moderado">
      <formula>NOT(ISERROR(SEARCH("4- Moderado",F25)))</formula>
    </cfRule>
    <cfRule type="containsText" dxfId="484" priority="369" operator="containsText" text="3- Bajo">
      <formula>NOT(ISERROR(SEARCH("3- Bajo",F25)))</formula>
    </cfRule>
    <cfRule type="containsText" dxfId="483" priority="370" operator="containsText" text="4- Bajo">
      <formula>NOT(ISERROR(SEARCH("4- Bajo",F25)))</formula>
    </cfRule>
    <cfRule type="containsText" dxfId="482" priority="371" operator="containsText" text="1- Bajo">
      <formula>NOT(ISERROR(SEARCH("1- Bajo",F25)))</formula>
    </cfRule>
  </conditionalFormatting>
  <conditionalFormatting sqref="J25:J29">
    <cfRule type="containsText" dxfId="481" priority="361" operator="containsText" text="Bajo">
      <formula>NOT(ISERROR(SEARCH("Bajo",J25)))</formula>
    </cfRule>
    <cfRule type="containsText" dxfId="480" priority="362" operator="containsText" text="Moderado">
      <formula>NOT(ISERROR(SEARCH("Moderado",J25)))</formula>
    </cfRule>
    <cfRule type="containsText" dxfId="479" priority="363" operator="containsText" text="Alto">
      <formula>NOT(ISERROR(SEARCH("Alto",J25)))</formula>
    </cfRule>
    <cfRule type="containsText" dxfId="478"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477" priority="336" operator="containsText" text="Moderado">
      <formula>NOT(ISERROR(SEARCH("Moderado",M25)))</formula>
    </cfRule>
    <cfRule type="containsText" dxfId="476" priority="356" operator="containsText" text="Bajo">
      <formula>NOT(ISERROR(SEARCH("Bajo",M25)))</formula>
    </cfRule>
    <cfRule type="containsText" dxfId="475" priority="357" operator="containsText" text="Moderado">
      <formula>NOT(ISERROR(SEARCH("Moderado",M25)))</formula>
    </cfRule>
    <cfRule type="containsText" dxfId="474" priority="358" operator="containsText" text="Alto">
      <formula>NOT(ISERROR(SEARCH("Alto",M25)))</formula>
    </cfRule>
    <cfRule type="containsText" dxfId="473"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472" priority="350" operator="containsText" text="3- Moderado">
      <formula>NOT(ISERROR(SEARCH("3- Moderado",N25)))</formula>
    </cfRule>
    <cfRule type="containsText" dxfId="471" priority="351" operator="containsText" text="6- Moderado">
      <formula>NOT(ISERROR(SEARCH("6- Moderado",N25)))</formula>
    </cfRule>
    <cfRule type="containsText" dxfId="470" priority="352" operator="containsText" text="4- Moderado">
      <formula>NOT(ISERROR(SEARCH("4- Moderado",N25)))</formula>
    </cfRule>
    <cfRule type="containsText" dxfId="469" priority="353" operator="containsText" text="3- Bajo">
      <formula>NOT(ISERROR(SEARCH("3- Bajo",N25)))</formula>
    </cfRule>
    <cfRule type="containsText" dxfId="468" priority="354" operator="containsText" text="4- Bajo">
      <formula>NOT(ISERROR(SEARCH("4- Bajo",N25)))</formula>
    </cfRule>
    <cfRule type="containsText" dxfId="467" priority="355" operator="containsText" text="1- Bajo">
      <formula>NOT(ISERROR(SEARCH("1- Bajo",N25)))</formula>
    </cfRule>
  </conditionalFormatting>
  <conditionalFormatting sqref="H25:H29">
    <cfRule type="containsText" dxfId="466" priority="337" operator="containsText" text="Muy Alta">
      <formula>NOT(ISERROR(SEARCH("Muy Alta",H25)))</formula>
    </cfRule>
    <cfRule type="containsText" dxfId="465" priority="338" operator="containsText" text="Alta">
      <formula>NOT(ISERROR(SEARCH("Alta",H25)))</formula>
    </cfRule>
    <cfRule type="containsText" dxfId="464" priority="339" operator="containsText" text="Muy Alta">
      <formula>NOT(ISERROR(SEARCH("Muy Alta",H25)))</formula>
    </cfRule>
    <cfRule type="containsText" dxfId="463" priority="344" operator="containsText" text="Muy Baja">
      <formula>NOT(ISERROR(SEARCH("Muy Baja",H25)))</formula>
    </cfRule>
    <cfRule type="containsText" dxfId="462" priority="345" operator="containsText" text="Baja">
      <formula>NOT(ISERROR(SEARCH("Baja",H25)))</formula>
    </cfRule>
    <cfRule type="containsText" dxfId="461" priority="346" operator="containsText" text="Media">
      <formula>NOT(ISERROR(SEARCH("Media",H25)))</formula>
    </cfRule>
    <cfRule type="containsText" dxfId="460" priority="347" operator="containsText" text="Alta">
      <formula>NOT(ISERROR(SEARCH("Alta",H25)))</formula>
    </cfRule>
    <cfRule type="containsText" dxfId="459" priority="349" operator="containsText" text="Muy Alta">
      <formula>NOT(ISERROR(SEARCH("Muy Alta",H25)))</formula>
    </cfRule>
  </conditionalFormatting>
  <conditionalFormatting sqref="I25:I29">
    <cfRule type="containsText" dxfId="458" priority="340" operator="containsText" text="Catastrófico">
      <formula>NOT(ISERROR(SEARCH("Catastrófico",I25)))</formula>
    </cfRule>
    <cfRule type="containsText" dxfId="457" priority="341" operator="containsText" text="Mayor">
      <formula>NOT(ISERROR(SEARCH("Mayor",I25)))</formula>
    </cfRule>
    <cfRule type="containsText" dxfId="456" priority="342" operator="containsText" text="Menor">
      <formula>NOT(ISERROR(SEARCH("Menor",I25)))</formula>
    </cfRule>
    <cfRule type="containsText" dxfId="455" priority="343" operator="containsText" text="Leve">
      <formula>NOT(ISERROR(SEARCH("Leve",I25)))</formula>
    </cfRule>
    <cfRule type="containsText" dxfId="454" priority="348" operator="containsText" text="Moderado">
      <formula>NOT(ISERROR(SEARCH("Moderado",I25)))</formula>
    </cfRule>
  </conditionalFormatting>
  <conditionalFormatting sqref="K25:K29">
    <cfRule type="containsText" dxfId="453" priority="335" operator="containsText" text="Media">
      <formula>NOT(ISERROR(SEARCH("Media",K25)))</formula>
    </cfRule>
  </conditionalFormatting>
  <conditionalFormatting sqref="L25:L29">
    <cfRule type="containsText" dxfId="452" priority="334" operator="containsText" text="Moderado">
      <formula>NOT(ISERROR(SEARCH("Moderado",L25)))</formula>
    </cfRule>
  </conditionalFormatting>
  <conditionalFormatting sqref="J25:J29">
    <cfRule type="containsText" dxfId="451" priority="333" operator="containsText" text="Moderado">
      <formula>NOT(ISERROR(SEARCH("Moderado",J25)))</formula>
    </cfRule>
  </conditionalFormatting>
  <conditionalFormatting sqref="J25:J29">
    <cfRule type="containsText" dxfId="450" priority="331" operator="containsText" text="Bajo">
      <formula>NOT(ISERROR(SEARCH("Bajo",J25)))</formula>
    </cfRule>
    <cfRule type="containsText" dxfId="449" priority="332" operator="containsText" text="Extremo">
      <formula>NOT(ISERROR(SEARCH("Extremo",J25)))</formula>
    </cfRule>
  </conditionalFormatting>
  <conditionalFormatting sqref="K25:K29">
    <cfRule type="containsText" dxfId="448" priority="329" operator="containsText" text="Baja">
      <formula>NOT(ISERROR(SEARCH("Baja",K25)))</formula>
    </cfRule>
    <cfRule type="containsText" dxfId="447" priority="330" operator="containsText" text="Muy Baja">
      <formula>NOT(ISERROR(SEARCH("Muy Baja",K25)))</formula>
    </cfRule>
  </conditionalFormatting>
  <conditionalFormatting sqref="K25:K29">
    <cfRule type="containsText" dxfId="446" priority="327" operator="containsText" text="Muy Alta">
      <formula>NOT(ISERROR(SEARCH("Muy Alta",K25)))</formula>
    </cfRule>
    <cfRule type="containsText" dxfId="445" priority="328" operator="containsText" text="Alta">
      <formula>NOT(ISERROR(SEARCH("Alta",K25)))</formula>
    </cfRule>
  </conditionalFormatting>
  <conditionalFormatting sqref="L25:L29">
    <cfRule type="containsText" dxfId="444" priority="323" operator="containsText" text="Catastrófico">
      <formula>NOT(ISERROR(SEARCH("Catastrófico",L25)))</formula>
    </cfRule>
    <cfRule type="containsText" dxfId="443" priority="324" operator="containsText" text="Mayor">
      <formula>NOT(ISERROR(SEARCH("Mayor",L25)))</formula>
    </cfRule>
    <cfRule type="containsText" dxfId="442" priority="325" operator="containsText" text="Menor">
      <formula>NOT(ISERROR(SEARCH("Menor",L25)))</formula>
    </cfRule>
    <cfRule type="containsText" dxfId="441" priority="326" operator="containsText" text="Leve">
      <formula>NOT(ISERROR(SEARCH("Leve",L25)))</formula>
    </cfRule>
  </conditionalFormatting>
  <conditionalFormatting sqref="K30:L30">
    <cfRule type="containsText" dxfId="440" priority="317" operator="containsText" text="3- Moderado">
      <formula>NOT(ISERROR(SEARCH("3- Moderado",K30)))</formula>
    </cfRule>
    <cfRule type="containsText" dxfId="439" priority="318" operator="containsText" text="6- Moderado">
      <formula>NOT(ISERROR(SEARCH("6- Moderado",K30)))</formula>
    </cfRule>
    <cfRule type="containsText" dxfId="438" priority="319" operator="containsText" text="4- Moderado">
      <formula>NOT(ISERROR(SEARCH("4- Moderado",K30)))</formula>
    </cfRule>
    <cfRule type="containsText" dxfId="437" priority="320" operator="containsText" text="3- Bajo">
      <formula>NOT(ISERROR(SEARCH("3- Bajo",K30)))</formula>
    </cfRule>
    <cfRule type="containsText" dxfId="436" priority="321" operator="containsText" text="4- Bajo">
      <formula>NOT(ISERROR(SEARCH("4- Bajo",K30)))</formula>
    </cfRule>
    <cfRule type="containsText" dxfId="435" priority="322" operator="containsText" text="1- Bajo">
      <formula>NOT(ISERROR(SEARCH("1- Bajo",K30)))</formula>
    </cfRule>
  </conditionalFormatting>
  <conditionalFormatting sqref="H30:I30">
    <cfRule type="containsText" dxfId="434" priority="311" operator="containsText" text="3- Moderado">
      <formula>NOT(ISERROR(SEARCH("3- Moderado",H30)))</formula>
    </cfRule>
    <cfRule type="containsText" dxfId="433" priority="312" operator="containsText" text="6- Moderado">
      <formula>NOT(ISERROR(SEARCH("6- Moderado",H30)))</formula>
    </cfRule>
    <cfRule type="containsText" dxfId="432" priority="313" operator="containsText" text="4- Moderado">
      <formula>NOT(ISERROR(SEARCH("4- Moderado",H30)))</formula>
    </cfRule>
    <cfRule type="containsText" dxfId="431" priority="314" operator="containsText" text="3- Bajo">
      <formula>NOT(ISERROR(SEARCH("3- Bajo",H30)))</formula>
    </cfRule>
    <cfRule type="containsText" dxfId="430" priority="315" operator="containsText" text="4- Bajo">
      <formula>NOT(ISERROR(SEARCH("4- Bajo",H30)))</formula>
    </cfRule>
    <cfRule type="containsText" dxfId="429" priority="316" operator="containsText" text="1- Bajo">
      <formula>NOT(ISERROR(SEARCH("1- Bajo",H30)))</formula>
    </cfRule>
  </conditionalFormatting>
  <conditionalFormatting sqref="A30 C30:E30">
    <cfRule type="containsText" dxfId="428" priority="305" operator="containsText" text="3- Moderado">
      <formula>NOT(ISERROR(SEARCH("3- Moderado",A30)))</formula>
    </cfRule>
    <cfRule type="containsText" dxfId="427" priority="306" operator="containsText" text="6- Moderado">
      <formula>NOT(ISERROR(SEARCH("6- Moderado",A30)))</formula>
    </cfRule>
    <cfRule type="containsText" dxfId="426" priority="307" operator="containsText" text="4- Moderado">
      <formula>NOT(ISERROR(SEARCH("4- Moderado",A30)))</formula>
    </cfRule>
    <cfRule type="containsText" dxfId="425" priority="308" operator="containsText" text="3- Bajo">
      <formula>NOT(ISERROR(SEARCH("3- Bajo",A30)))</formula>
    </cfRule>
    <cfRule type="containsText" dxfId="424" priority="309" operator="containsText" text="4- Bajo">
      <formula>NOT(ISERROR(SEARCH("4- Bajo",A30)))</formula>
    </cfRule>
    <cfRule type="containsText" dxfId="423" priority="310" operator="containsText" text="1- Bajo">
      <formula>NOT(ISERROR(SEARCH("1- Bajo",A30)))</formula>
    </cfRule>
  </conditionalFormatting>
  <conditionalFormatting sqref="F30:G30">
    <cfRule type="containsText" dxfId="422" priority="299" operator="containsText" text="3- Moderado">
      <formula>NOT(ISERROR(SEARCH("3- Moderado",F30)))</formula>
    </cfRule>
    <cfRule type="containsText" dxfId="421" priority="300" operator="containsText" text="6- Moderado">
      <formula>NOT(ISERROR(SEARCH("6- Moderado",F30)))</formula>
    </cfRule>
    <cfRule type="containsText" dxfId="420" priority="301" operator="containsText" text="4- Moderado">
      <formula>NOT(ISERROR(SEARCH("4- Moderado",F30)))</formula>
    </cfRule>
    <cfRule type="containsText" dxfId="419" priority="302" operator="containsText" text="3- Bajo">
      <formula>NOT(ISERROR(SEARCH("3- Bajo",F30)))</formula>
    </cfRule>
    <cfRule type="containsText" dxfId="418" priority="303" operator="containsText" text="4- Bajo">
      <formula>NOT(ISERROR(SEARCH("4- Bajo",F30)))</formula>
    </cfRule>
    <cfRule type="containsText" dxfId="417" priority="304" operator="containsText" text="1- Bajo">
      <formula>NOT(ISERROR(SEARCH("1- Bajo",F30)))</formula>
    </cfRule>
  </conditionalFormatting>
  <conditionalFormatting sqref="J30:J34">
    <cfRule type="containsText" dxfId="416" priority="294" operator="containsText" text="Bajo">
      <formula>NOT(ISERROR(SEARCH("Bajo",J30)))</formula>
    </cfRule>
    <cfRule type="containsText" dxfId="415" priority="295" operator="containsText" text="Moderado">
      <formula>NOT(ISERROR(SEARCH("Moderado",J30)))</formula>
    </cfRule>
    <cfRule type="containsText" dxfId="414" priority="296" operator="containsText" text="Alto">
      <formula>NOT(ISERROR(SEARCH("Alto",J30)))</formula>
    </cfRule>
    <cfRule type="containsText" dxfId="413"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412" priority="269" operator="containsText" text="Moderado">
      <formula>NOT(ISERROR(SEARCH("Moderado",M30)))</formula>
    </cfRule>
    <cfRule type="containsText" dxfId="411" priority="289" operator="containsText" text="Bajo">
      <formula>NOT(ISERROR(SEARCH("Bajo",M30)))</formula>
    </cfRule>
    <cfRule type="containsText" dxfId="410" priority="290" operator="containsText" text="Moderado">
      <formula>NOT(ISERROR(SEARCH("Moderado",M30)))</formula>
    </cfRule>
    <cfRule type="containsText" dxfId="409" priority="291" operator="containsText" text="Alto">
      <formula>NOT(ISERROR(SEARCH("Alto",M30)))</formula>
    </cfRule>
    <cfRule type="containsText" dxfId="408"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407" priority="283" operator="containsText" text="3- Moderado">
      <formula>NOT(ISERROR(SEARCH("3- Moderado",N30)))</formula>
    </cfRule>
    <cfRule type="containsText" dxfId="406" priority="284" operator="containsText" text="6- Moderado">
      <formula>NOT(ISERROR(SEARCH("6- Moderado",N30)))</formula>
    </cfRule>
    <cfRule type="containsText" dxfId="405" priority="285" operator="containsText" text="4- Moderado">
      <formula>NOT(ISERROR(SEARCH("4- Moderado",N30)))</formula>
    </cfRule>
    <cfRule type="containsText" dxfId="404" priority="286" operator="containsText" text="3- Bajo">
      <formula>NOT(ISERROR(SEARCH("3- Bajo",N30)))</formula>
    </cfRule>
    <cfRule type="containsText" dxfId="403" priority="287" operator="containsText" text="4- Bajo">
      <formula>NOT(ISERROR(SEARCH("4- Bajo",N30)))</formula>
    </cfRule>
    <cfRule type="containsText" dxfId="402" priority="288" operator="containsText" text="1- Bajo">
      <formula>NOT(ISERROR(SEARCH("1- Bajo",N30)))</formula>
    </cfRule>
  </conditionalFormatting>
  <conditionalFormatting sqref="H30:H34">
    <cfRule type="containsText" dxfId="401" priority="270" operator="containsText" text="Muy Alta">
      <formula>NOT(ISERROR(SEARCH("Muy Alta",H30)))</formula>
    </cfRule>
    <cfRule type="containsText" dxfId="400" priority="271" operator="containsText" text="Alta">
      <formula>NOT(ISERROR(SEARCH("Alta",H30)))</formula>
    </cfRule>
    <cfRule type="containsText" dxfId="399" priority="272" operator="containsText" text="Muy Alta">
      <formula>NOT(ISERROR(SEARCH("Muy Alta",H30)))</formula>
    </cfRule>
    <cfRule type="containsText" dxfId="398" priority="277" operator="containsText" text="Muy Baja">
      <formula>NOT(ISERROR(SEARCH("Muy Baja",H30)))</formula>
    </cfRule>
    <cfRule type="containsText" dxfId="397" priority="278" operator="containsText" text="Baja">
      <formula>NOT(ISERROR(SEARCH("Baja",H30)))</formula>
    </cfRule>
    <cfRule type="containsText" dxfId="396" priority="279" operator="containsText" text="Media">
      <formula>NOT(ISERROR(SEARCH("Media",H30)))</formula>
    </cfRule>
    <cfRule type="containsText" dxfId="395" priority="280" operator="containsText" text="Alta">
      <formula>NOT(ISERROR(SEARCH("Alta",H30)))</formula>
    </cfRule>
    <cfRule type="containsText" dxfId="394" priority="282" operator="containsText" text="Muy Alta">
      <formula>NOT(ISERROR(SEARCH("Muy Alta",H30)))</formula>
    </cfRule>
  </conditionalFormatting>
  <conditionalFormatting sqref="I30:I34">
    <cfRule type="containsText" dxfId="393" priority="273" operator="containsText" text="Catastrófico">
      <formula>NOT(ISERROR(SEARCH("Catastrófico",I30)))</formula>
    </cfRule>
    <cfRule type="containsText" dxfId="392" priority="274" operator="containsText" text="Mayor">
      <formula>NOT(ISERROR(SEARCH("Mayor",I30)))</formula>
    </cfRule>
    <cfRule type="containsText" dxfId="391" priority="275" operator="containsText" text="Menor">
      <formula>NOT(ISERROR(SEARCH("Menor",I30)))</formula>
    </cfRule>
    <cfRule type="containsText" dxfId="390" priority="276" operator="containsText" text="Leve">
      <formula>NOT(ISERROR(SEARCH("Leve",I30)))</formula>
    </cfRule>
    <cfRule type="containsText" dxfId="389" priority="281" operator="containsText" text="Moderado">
      <formula>NOT(ISERROR(SEARCH("Moderado",I30)))</formula>
    </cfRule>
  </conditionalFormatting>
  <conditionalFormatting sqref="K30:K34">
    <cfRule type="containsText" dxfId="388" priority="268" operator="containsText" text="Media">
      <formula>NOT(ISERROR(SEARCH("Media",K30)))</formula>
    </cfRule>
  </conditionalFormatting>
  <conditionalFormatting sqref="L30:L34">
    <cfRule type="containsText" dxfId="387" priority="267" operator="containsText" text="Moderado">
      <formula>NOT(ISERROR(SEARCH("Moderado",L30)))</formula>
    </cfRule>
  </conditionalFormatting>
  <conditionalFormatting sqref="J30:J34">
    <cfRule type="containsText" dxfId="386" priority="266" operator="containsText" text="Moderado">
      <formula>NOT(ISERROR(SEARCH("Moderado",J30)))</formula>
    </cfRule>
  </conditionalFormatting>
  <conditionalFormatting sqref="J30:J34">
    <cfRule type="containsText" dxfId="385" priority="264" operator="containsText" text="Bajo">
      <formula>NOT(ISERROR(SEARCH("Bajo",J30)))</formula>
    </cfRule>
    <cfRule type="containsText" dxfId="384" priority="265" operator="containsText" text="Extremo">
      <formula>NOT(ISERROR(SEARCH("Extremo",J30)))</formula>
    </cfRule>
  </conditionalFormatting>
  <conditionalFormatting sqref="K30:K34">
    <cfRule type="containsText" dxfId="383" priority="262" operator="containsText" text="Baja">
      <formula>NOT(ISERROR(SEARCH("Baja",K30)))</formula>
    </cfRule>
    <cfRule type="containsText" dxfId="382" priority="263" operator="containsText" text="Muy Baja">
      <formula>NOT(ISERROR(SEARCH("Muy Baja",K30)))</formula>
    </cfRule>
  </conditionalFormatting>
  <conditionalFormatting sqref="K30:K34">
    <cfRule type="containsText" dxfId="381" priority="260" operator="containsText" text="Muy Alta">
      <formula>NOT(ISERROR(SEARCH("Muy Alta",K30)))</formula>
    </cfRule>
    <cfRule type="containsText" dxfId="380" priority="261" operator="containsText" text="Alta">
      <formula>NOT(ISERROR(SEARCH("Alta",K30)))</formula>
    </cfRule>
  </conditionalFormatting>
  <conditionalFormatting sqref="L30:L34">
    <cfRule type="containsText" dxfId="379" priority="256" operator="containsText" text="Catastrófico">
      <formula>NOT(ISERROR(SEARCH("Catastrófico",L30)))</formula>
    </cfRule>
    <cfRule type="containsText" dxfId="378" priority="257" operator="containsText" text="Mayor">
      <formula>NOT(ISERROR(SEARCH("Mayor",L30)))</formula>
    </cfRule>
    <cfRule type="containsText" dxfId="377" priority="258" operator="containsText" text="Menor">
      <formula>NOT(ISERROR(SEARCH("Menor",L30)))</formula>
    </cfRule>
    <cfRule type="containsText" dxfId="376" priority="259" operator="containsText" text="Leve">
      <formula>NOT(ISERROR(SEARCH("Leve",L30)))</formula>
    </cfRule>
  </conditionalFormatting>
  <conditionalFormatting sqref="J10:J14">
    <cfRule type="containsText" dxfId="375" priority="902" operator="containsText" text="Bajo">
      <formula>NOT(ISERROR(SEARCH("Bajo",J10)))</formula>
    </cfRule>
    <cfRule type="containsText" dxfId="374" priority="903" operator="containsText" text="Moderado">
      <formula>NOT(ISERROR(SEARCH("Moderado",J10)))</formula>
    </cfRule>
    <cfRule type="containsText" dxfId="373" priority="904" operator="containsText" text="Alto">
      <formula>NOT(ISERROR(SEARCH("Alto",J10)))</formula>
    </cfRule>
    <cfRule type="containsText" dxfId="372" priority="905" operator="containsText" text="Extremo">
      <formula>NOT(ISERROR(SEARCH("Extremo",J10)))</formula>
    </cfRule>
    <cfRule type="colorScale" priority="906">
      <colorScale>
        <cfvo type="min"/>
        <cfvo type="max"/>
        <color rgb="FFFF7128"/>
        <color rgb="FFFFEF9C"/>
      </colorScale>
    </cfRule>
  </conditionalFormatting>
  <conditionalFormatting sqref="M10:M14">
    <cfRule type="containsText" dxfId="371" priority="907" operator="containsText" text="Moderado">
      <formula>NOT(ISERROR(SEARCH("Moderado",M10)))</formula>
    </cfRule>
    <cfRule type="containsText" dxfId="370" priority="908" operator="containsText" text="Bajo">
      <formula>NOT(ISERROR(SEARCH("Bajo",M10)))</formula>
    </cfRule>
    <cfRule type="containsText" dxfId="369" priority="909" operator="containsText" text="Moderado">
      <formula>NOT(ISERROR(SEARCH("Moderado",M10)))</formula>
    </cfRule>
    <cfRule type="containsText" dxfId="368" priority="910" operator="containsText" text="Alto">
      <formula>NOT(ISERROR(SEARCH("Alto",M10)))</formula>
    </cfRule>
    <cfRule type="containsText" dxfId="367" priority="911" operator="containsText" text="Extremo">
      <formula>NOT(ISERROR(SEARCH("Extremo",M10)))</formula>
    </cfRule>
    <cfRule type="colorScale" priority="912">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opLeftCell="A13" zoomScale="71" zoomScaleNormal="71" workbookViewId="0">
      <selection activeCell="M30" sqref="M30:M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1"/>
  </cols>
  <sheetData>
    <row r="1" spans="1:278" s="145" customFormat="1" ht="16.5" customHeight="1" x14ac:dyDescent="0.3">
      <c r="A1" s="380"/>
      <c r="B1" s="381"/>
      <c r="C1" s="381"/>
      <c r="D1" s="511" t="s">
        <v>364</v>
      </c>
      <c r="E1" s="511"/>
      <c r="F1" s="511"/>
      <c r="G1" s="511"/>
      <c r="H1" s="511"/>
      <c r="I1" s="511"/>
      <c r="J1" s="511"/>
      <c r="K1" s="511"/>
      <c r="L1" s="511"/>
      <c r="M1" s="511"/>
      <c r="N1" s="511"/>
      <c r="O1" s="511"/>
      <c r="P1" s="511"/>
      <c r="Q1" s="512"/>
      <c r="R1" s="360" t="s">
        <v>67</v>
      </c>
      <c r="S1" s="360"/>
      <c r="T1" s="360"/>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x14ac:dyDescent="0.3">
      <c r="A2" s="382"/>
      <c r="B2" s="383"/>
      <c r="C2" s="383"/>
      <c r="D2" s="513"/>
      <c r="E2" s="513"/>
      <c r="F2" s="513"/>
      <c r="G2" s="513"/>
      <c r="H2" s="513"/>
      <c r="I2" s="513"/>
      <c r="J2" s="513"/>
      <c r="K2" s="513"/>
      <c r="L2" s="513"/>
      <c r="M2" s="513"/>
      <c r="N2" s="513"/>
      <c r="O2" s="513"/>
      <c r="P2" s="513"/>
      <c r="Q2" s="514"/>
      <c r="R2" s="360"/>
      <c r="S2" s="360"/>
      <c r="T2" s="360"/>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x14ac:dyDescent="0.3">
      <c r="A3" s="2"/>
      <c r="B3" s="2"/>
      <c r="C3" s="175"/>
      <c r="D3" s="513"/>
      <c r="E3" s="513"/>
      <c r="F3" s="513"/>
      <c r="G3" s="513"/>
      <c r="H3" s="513"/>
      <c r="I3" s="513"/>
      <c r="J3" s="513"/>
      <c r="K3" s="513"/>
      <c r="L3" s="513"/>
      <c r="M3" s="513"/>
      <c r="N3" s="513"/>
      <c r="O3" s="513"/>
      <c r="P3" s="513"/>
      <c r="Q3" s="514"/>
      <c r="R3" s="360"/>
      <c r="S3" s="360"/>
      <c r="T3" s="360"/>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x14ac:dyDescent="0.3">
      <c r="A4" s="373" t="s">
        <v>0</v>
      </c>
      <c r="B4" s="374"/>
      <c r="C4" s="375"/>
      <c r="D4" s="376" t="str">
        <f>'Mapa Final'!D4</f>
        <v>Mejoramiento SIGCMA</v>
      </c>
      <c r="E4" s="377"/>
      <c r="F4" s="377"/>
      <c r="G4" s="377"/>
      <c r="H4" s="377"/>
      <c r="I4" s="377"/>
      <c r="J4" s="377"/>
      <c r="K4" s="377"/>
      <c r="L4" s="377"/>
      <c r="M4" s="377"/>
      <c r="N4" s="378"/>
      <c r="O4" s="379"/>
      <c r="P4" s="379"/>
      <c r="Q4" s="379"/>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x14ac:dyDescent="0.3">
      <c r="A5" s="373" t="s">
        <v>1</v>
      </c>
      <c r="B5" s="374"/>
      <c r="C5" s="375"/>
      <c r="D5" s="384"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85"/>
      <c r="F5" s="385"/>
      <c r="G5" s="385"/>
      <c r="H5" s="385"/>
      <c r="I5" s="385"/>
      <c r="J5" s="385"/>
      <c r="K5" s="385"/>
      <c r="L5" s="385"/>
      <c r="M5" s="385"/>
      <c r="N5" s="386"/>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x14ac:dyDescent="0.35">
      <c r="A6" s="373" t="s">
        <v>2</v>
      </c>
      <c r="B6" s="374"/>
      <c r="C6" s="375"/>
      <c r="D6" s="384" t="str">
        <f>'Mapa Final'!D6</f>
        <v>Nivel Nacional</v>
      </c>
      <c r="E6" s="385"/>
      <c r="F6" s="385"/>
      <c r="G6" s="385"/>
      <c r="H6" s="385"/>
      <c r="I6" s="385"/>
      <c r="J6" s="385"/>
      <c r="K6" s="385"/>
      <c r="L6" s="385"/>
      <c r="M6" s="385"/>
      <c r="N6" s="386"/>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38.25" customHeight="1" thickTop="1" thickBot="1" x14ac:dyDescent="0.3">
      <c r="A7" s="506" t="s">
        <v>340</v>
      </c>
      <c r="B7" s="507"/>
      <c r="C7" s="507"/>
      <c r="D7" s="507"/>
      <c r="E7" s="507"/>
      <c r="F7" s="508"/>
      <c r="G7" s="163"/>
      <c r="H7" s="509" t="s">
        <v>341</v>
      </c>
      <c r="I7" s="509"/>
      <c r="J7" s="509"/>
      <c r="K7" s="509" t="s">
        <v>342</v>
      </c>
      <c r="L7" s="509"/>
      <c r="M7" s="509"/>
      <c r="N7" s="510" t="s">
        <v>343</v>
      </c>
      <c r="O7" s="515" t="s">
        <v>344</v>
      </c>
      <c r="P7" s="517" t="s">
        <v>345</v>
      </c>
      <c r="Q7" s="518"/>
      <c r="R7" s="517" t="s">
        <v>346</v>
      </c>
      <c r="S7" s="518"/>
      <c r="T7" s="519" t="s">
        <v>367</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5" customHeight="1" thickTop="1" thickBot="1" x14ac:dyDescent="0.3">
      <c r="A8" s="173" t="s">
        <v>198</v>
      </c>
      <c r="B8" s="173" t="s">
        <v>371</v>
      </c>
      <c r="C8" s="174" t="s">
        <v>8</v>
      </c>
      <c r="D8" s="164" t="s">
        <v>355</v>
      </c>
      <c r="E8" s="176" t="s">
        <v>10</v>
      </c>
      <c r="F8" s="176" t="s">
        <v>11</v>
      </c>
      <c r="G8" s="176" t="s">
        <v>12</v>
      </c>
      <c r="H8" s="166" t="s">
        <v>348</v>
      </c>
      <c r="I8" s="166" t="s">
        <v>38</v>
      </c>
      <c r="J8" s="166" t="s">
        <v>349</v>
      </c>
      <c r="K8" s="166" t="s">
        <v>348</v>
      </c>
      <c r="L8" s="166" t="s">
        <v>350</v>
      </c>
      <c r="M8" s="166" t="s">
        <v>349</v>
      </c>
      <c r="N8" s="510"/>
      <c r="O8" s="516"/>
      <c r="P8" s="167" t="s">
        <v>351</v>
      </c>
      <c r="Q8" s="167" t="s">
        <v>352</v>
      </c>
      <c r="R8" s="167" t="s">
        <v>353</v>
      </c>
      <c r="S8" s="167" t="s">
        <v>354</v>
      </c>
      <c r="T8" s="519"/>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x14ac:dyDescent="0.3">
      <c r="A9" s="523"/>
      <c r="B9" s="524"/>
      <c r="C9" s="524"/>
      <c r="D9" s="524"/>
      <c r="E9" s="524"/>
      <c r="F9" s="524"/>
      <c r="G9" s="524"/>
      <c r="H9" s="524"/>
      <c r="I9" s="524"/>
      <c r="J9" s="524"/>
      <c r="K9" s="524"/>
      <c r="L9" s="524"/>
      <c r="M9" s="524"/>
      <c r="N9" s="52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x14ac:dyDescent="0.2">
      <c r="A10" s="525">
        <f>'Mapa Final'!A10</f>
        <v>1</v>
      </c>
      <c r="B10" s="579" t="str">
        <f>'Mapa Final'!B10</f>
        <v>Inexactitud</v>
      </c>
      <c r="C10" s="528" t="str">
        <f>'Mapa Final'!C10</f>
        <v>Incumplimiento de las metas establecidas</v>
      </c>
      <c r="D10" s="528"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31" t="str">
        <f>'Mapa Final'!E10</f>
        <v>Falta de control y analisis de la informacion</v>
      </c>
      <c r="F10" s="531" t="str">
        <f>'Mapa Final'!F10</f>
        <v>Presentar datos o estimaciones equivocadas y/o incompletas del SIGCMA.</v>
      </c>
      <c r="G10" s="531" t="str">
        <f>'Mapa Final'!G10</f>
        <v>Ejecución y Administración de Procesos</v>
      </c>
      <c r="H10" s="543" t="str">
        <f>'Mapa Final'!I10</f>
        <v>Media</v>
      </c>
      <c r="I10" s="546" t="str">
        <f>'Mapa Final'!L10</f>
        <v>Moderado</v>
      </c>
      <c r="J10" s="549" t="str">
        <f>'Mapa Final'!N10</f>
        <v>Moderado</v>
      </c>
      <c r="K10" s="537" t="str">
        <f>'Mapa Final'!AA10</f>
        <v>Baja</v>
      </c>
      <c r="L10" s="537" t="str">
        <f>'Mapa Final'!AE10</f>
        <v>Moderado</v>
      </c>
      <c r="M10" s="534" t="str">
        <f>'Mapa Final'!AG10</f>
        <v>Moderado</v>
      </c>
      <c r="N10" s="537" t="str">
        <f>'Mapa Final'!AH10</f>
        <v>Aceptar</v>
      </c>
      <c r="O10" s="540">
        <f>'Mapa Final'!AI10</f>
        <v>0</v>
      </c>
      <c r="P10" s="520"/>
      <c r="Q10" s="520"/>
      <c r="R10" s="520"/>
      <c r="S10" s="520"/>
      <c r="T10" s="520"/>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x14ac:dyDescent="0.2">
      <c r="A11" s="526"/>
      <c r="B11" s="591"/>
      <c r="C11" s="529"/>
      <c r="D11" s="529"/>
      <c r="E11" s="532"/>
      <c r="F11" s="532"/>
      <c r="G11" s="532"/>
      <c r="H11" s="544"/>
      <c r="I11" s="547"/>
      <c r="J11" s="550"/>
      <c r="K11" s="538"/>
      <c r="L11" s="538"/>
      <c r="M11" s="535"/>
      <c r="N11" s="538"/>
      <c r="O11" s="541"/>
      <c r="P11" s="521"/>
      <c r="Q11" s="521"/>
      <c r="R11" s="521"/>
      <c r="S11" s="521"/>
      <c r="T11" s="52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x14ac:dyDescent="0.2">
      <c r="A12" s="526"/>
      <c r="B12" s="591"/>
      <c r="C12" s="529"/>
      <c r="D12" s="529"/>
      <c r="E12" s="532"/>
      <c r="F12" s="532"/>
      <c r="G12" s="532"/>
      <c r="H12" s="544"/>
      <c r="I12" s="547"/>
      <c r="J12" s="550"/>
      <c r="K12" s="538"/>
      <c r="L12" s="538"/>
      <c r="M12" s="535"/>
      <c r="N12" s="538"/>
      <c r="O12" s="541"/>
      <c r="P12" s="521"/>
      <c r="Q12" s="521"/>
      <c r="R12" s="521"/>
      <c r="S12" s="521"/>
      <c r="T12" s="521"/>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x14ac:dyDescent="0.2">
      <c r="A13" s="526"/>
      <c r="B13" s="591"/>
      <c r="C13" s="529"/>
      <c r="D13" s="529"/>
      <c r="E13" s="532"/>
      <c r="F13" s="532"/>
      <c r="G13" s="532"/>
      <c r="H13" s="544"/>
      <c r="I13" s="547"/>
      <c r="J13" s="550"/>
      <c r="K13" s="538"/>
      <c r="L13" s="538"/>
      <c r="M13" s="535"/>
      <c r="N13" s="538"/>
      <c r="O13" s="541"/>
      <c r="P13" s="521"/>
      <c r="Q13" s="521"/>
      <c r="R13" s="521"/>
      <c r="S13" s="521"/>
      <c r="T13" s="52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x14ac:dyDescent="0.25">
      <c r="A14" s="527"/>
      <c r="B14" s="592"/>
      <c r="C14" s="530"/>
      <c r="D14" s="530"/>
      <c r="E14" s="533"/>
      <c r="F14" s="533"/>
      <c r="G14" s="533"/>
      <c r="H14" s="545"/>
      <c r="I14" s="548"/>
      <c r="J14" s="551"/>
      <c r="K14" s="539"/>
      <c r="L14" s="539"/>
      <c r="M14" s="536"/>
      <c r="N14" s="539"/>
      <c r="O14" s="542"/>
      <c r="P14" s="522"/>
      <c r="Q14" s="522"/>
      <c r="R14" s="522"/>
      <c r="S14" s="522"/>
      <c r="T14" s="52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x14ac:dyDescent="0.25">
      <c r="A15" s="525">
        <f>'Mapa Final'!A16</f>
        <v>2</v>
      </c>
      <c r="B15" s="579" t="str">
        <f>'Mapa Final'!B16</f>
        <v>Demora</v>
      </c>
      <c r="C15" s="528" t="str">
        <f>'Mapa Final'!C16</f>
        <v>Incumplimiento de las metas establecidas</v>
      </c>
      <c r="D15" s="528"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31" t="str">
        <f>'Mapa Final'!E16</f>
        <v>Remisión extemporánea de informes de seguimiento por parte de los líderes de proceso.</v>
      </c>
      <c r="F15" s="531" t="str">
        <f>'Mapa Final'!F16</f>
        <v>Tardanza en la consolidación de informes de seguimiento del SIGCMA y o en la consolidación del informe para la Alta Dirección.</v>
      </c>
      <c r="G15" s="531" t="str">
        <f>'Mapa Final'!G16</f>
        <v>Ejecución y Administración de Procesos</v>
      </c>
      <c r="H15" s="543" t="str">
        <f>'Mapa Final'!I16</f>
        <v>Media</v>
      </c>
      <c r="I15" s="546" t="str">
        <f>'Mapa Final'!L16</f>
        <v>Moderado</v>
      </c>
      <c r="J15" s="549" t="str">
        <f>'Mapa Final'!N16</f>
        <v>Moderado</v>
      </c>
      <c r="K15" s="537" t="str">
        <f>'Mapa Final'!AA16</f>
        <v>Baja</v>
      </c>
      <c r="L15" s="537" t="str">
        <f>'Mapa Final'!AE16</f>
        <v>Moderado</v>
      </c>
      <c r="M15" s="534" t="str">
        <f>'Mapa Final'!AG16</f>
        <v>Moderado</v>
      </c>
      <c r="N15" s="537" t="str">
        <f>'Mapa Final'!AH16</f>
        <v>Aceptar</v>
      </c>
      <c r="O15" s="540">
        <f>'Mapa Final'!AI16</f>
        <v>0</v>
      </c>
      <c r="P15" s="520"/>
      <c r="Q15" s="520"/>
      <c r="R15" s="520"/>
      <c r="S15" s="520"/>
      <c r="T15" s="520"/>
    </row>
    <row r="16" spans="1:278" x14ac:dyDescent="0.25">
      <c r="A16" s="526"/>
      <c r="B16" s="591"/>
      <c r="C16" s="529"/>
      <c r="D16" s="529"/>
      <c r="E16" s="532"/>
      <c r="F16" s="532"/>
      <c r="G16" s="532"/>
      <c r="H16" s="544"/>
      <c r="I16" s="547"/>
      <c r="J16" s="550"/>
      <c r="K16" s="538"/>
      <c r="L16" s="538"/>
      <c r="M16" s="535"/>
      <c r="N16" s="538"/>
      <c r="O16" s="541"/>
      <c r="P16" s="521"/>
      <c r="Q16" s="521"/>
      <c r="R16" s="521"/>
      <c r="S16" s="521"/>
      <c r="T16" s="521"/>
    </row>
    <row r="17" spans="1:20" x14ac:dyDescent="0.25">
      <c r="A17" s="526"/>
      <c r="B17" s="591"/>
      <c r="C17" s="529"/>
      <c r="D17" s="529"/>
      <c r="E17" s="532"/>
      <c r="F17" s="532"/>
      <c r="G17" s="532"/>
      <c r="H17" s="544"/>
      <c r="I17" s="547"/>
      <c r="J17" s="550"/>
      <c r="K17" s="538"/>
      <c r="L17" s="538"/>
      <c r="M17" s="535"/>
      <c r="N17" s="538"/>
      <c r="O17" s="541"/>
      <c r="P17" s="521"/>
      <c r="Q17" s="521"/>
      <c r="R17" s="521"/>
      <c r="S17" s="521"/>
      <c r="T17" s="521"/>
    </row>
    <row r="18" spans="1:20" x14ac:dyDescent="0.25">
      <c r="A18" s="526"/>
      <c r="B18" s="591"/>
      <c r="C18" s="529"/>
      <c r="D18" s="529"/>
      <c r="E18" s="532"/>
      <c r="F18" s="532"/>
      <c r="G18" s="532"/>
      <c r="H18" s="544"/>
      <c r="I18" s="547"/>
      <c r="J18" s="550"/>
      <c r="K18" s="538"/>
      <c r="L18" s="538"/>
      <c r="M18" s="535"/>
      <c r="N18" s="538"/>
      <c r="O18" s="541"/>
      <c r="P18" s="521"/>
      <c r="Q18" s="521"/>
      <c r="R18" s="521"/>
      <c r="S18" s="521"/>
      <c r="T18" s="521"/>
    </row>
    <row r="19" spans="1:20" ht="277.5" customHeight="1" thickBot="1" x14ac:dyDescent="0.3">
      <c r="A19" s="527"/>
      <c r="B19" s="592"/>
      <c r="C19" s="530"/>
      <c r="D19" s="530"/>
      <c r="E19" s="533"/>
      <c r="F19" s="533"/>
      <c r="G19" s="533"/>
      <c r="H19" s="545"/>
      <c r="I19" s="548"/>
      <c r="J19" s="551"/>
      <c r="K19" s="539"/>
      <c r="L19" s="539"/>
      <c r="M19" s="536"/>
      <c r="N19" s="539"/>
      <c r="O19" s="542"/>
      <c r="P19" s="522"/>
      <c r="Q19" s="522"/>
      <c r="R19" s="522"/>
      <c r="S19" s="522"/>
      <c r="T19" s="522"/>
    </row>
    <row r="20" spans="1:20" x14ac:dyDescent="0.25">
      <c r="A20" s="525">
        <f>'Mapa Final'!A20</f>
        <v>3</v>
      </c>
      <c r="B20" s="579" t="str">
        <f>'Mapa Final'!B20</f>
        <v>Corrupción</v>
      </c>
      <c r="C20" s="528" t="str">
        <f>'Mapa Final'!C20</f>
        <v>Reputacional(Corrupción)</v>
      </c>
      <c r="D20" s="528"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31" t="str">
        <f>'Mapa Final'!E20</f>
        <v>Carencia de transparencia, imparcialidad, moralidad y ética Judicial</v>
      </c>
      <c r="F20" s="531" t="str">
        <f>'Mapa Final'!F20</f>
        <v xml:space="preserve">Posibilidad de actos indebidos de  los servidores judiciales debido a la carencia de transparencia, imparcialidad, moralidad y ética Judicial </v>
      </c>
      <c r="G20" s="531" t="str">
        <f>'Mapa Final'!G20</f>
        <v>Fraude Interno</v>
      </c>
      <c r="H20" s="543" t="str">
        <f>'Mapa Final'!I20</f>
        <v>Media</v>
      </c>
      <c r="I20" s="546" t="str">
        <f>'Mapa Final'!L20</f>
        <v>Moderado</v>
      </c>
      <c r="J20" s="549" t="str">
        <f>'Mapa Final'!N20</f>
        <v>Moderado</v>
      </c>
      <c r="K20" s="537" t="str">
        <f>'Mapa Final'!AA20</f>
        <v>Baja</v>
      </c>
      <c r="L20" s="537" t="str">
        <f>'Mapa Final'!AE20</f>
        <v>Moderado</v>
      </c>
      <c r="M20" s="534" t="str">
        <f>'Mapa Final'!AG20</f>
        <v>Moderado</v>
      </c>
      <c r="N20" s="576" t="str">
        <f>'Mapa Final'!AH20</f>
        <v>Aceptar</v>
      </c>
      <c r="O20" s="598">
        <f>'Mapa Final'!AI20</f>
        <v>0</v>
      </c>
      <c r="P20" s="595"/>
      <c r="Q20" s="595"/>
      <c r="R20" s="595"/>
      <c r="S20" s="595"/>
      <c r="T20" s="595"/>
    </row>
    <row r="21" spans="1:20" x14ac:dyDescent="0.25">
      <c r="A21" s="526"/>
      <c r="B21" s="591"/>
      <c r="C21" s="529"/>
      <c r="D21" s="529"/>
      <c r="E21" s="532"/>
      <c r="F21" s="532"/>
      <c r="G21" s="532"/>
      <c r="H21" s="544"/>
      <c r="I21" s="547"/>
      <c r="J21" s="550"/>
      <c r="K21" s="538"/>
      <c r="L21" s="538"/>
      <c r="M21" s="535"/>
      <c r="N21" s="577"/>
      <c r="O21" s="599"/>
      <c r="P21" s="596"/>
      <c r="Q21" s="596"/>
      <c r="R21" s="596"/>
      <c r="S21" s="596"/>
      <c r="T21" s="596"/>
    </row>
    <row r="22" spans="1:20" x14ac:dyDescent="0.25">
      <c r="A22" s="526"/>
      <c r="B22" s="591"/>
      <c r="C22" s="529"/>
      <c r="D22" s="529"/>
      <c r="E22" s="532"/>
      <c r="F22" s="532"/>
      <c r="G22" s="532"/>
      <c r="H22" s="544"/>
      <c r="I22" s="547"/>
      <c r="J22" s="550"/>
      <c r="K22" s="538"/>
      <c r="L22" s="538"/>
      <c r="M22" s="535"/>
      <c r="N22" s="577"/>
      <c r="O22" s="599"/>
      <c r="P22" s="596"/>
      <c r="Q22" s="596"/>
      <c r="R22" s="596"/>
      <c r="S22" s="596"/>
      <c r="T22" s="596"/>
    </row>
    <row r="23" spans="1:20" x14ac:dyDescent="0.25">
      <c r="A23" s="526"/>
      <c r="B23" s="591"/>
      <c r="C23" s="529"/>
      <c r="D23" s="529"/>
      <c r="E23" s="532"/>
      <c r="F23" s="532"/>
      <c r="G23" s="532"/>
      <c r="H23" s="544"/>
      <c r="I23" s="547"/>
      <c r="J23" s="550"/>
      <c r="K23" s="538"/>
      <c r="L23" s="538"/>
      <c r="M23" s="535"/>
      <c r="N23" s="577"/>
      <c r="O23" s="599"/>
      <c r="P23" s="596"/>
      <c r="Q23" s="596"/>
      <c r="R23" s="596"/>
      <c r="S23" s="596"/>
      <c r="T23" s="596"/>
    </row>
    <row r="24" spans="1:20" ht="102.75" customHeight="1" thickBot="1" x14ac:dyDescent="0.3">
      <c r="A24" s="527"/>
      <c r="B24" s="592"/>
      <c r="C24" s="530"/>
      <c r="D24" s="530"/>
      <c r="E24" s="533"/>
      <c r="F24" s="533"/>
      <c r="G24" s="533"/>
      <c r="H24" s="545"/>
      <c r="I24" s="548"/>
      <c r="J24" s="551"/>
      <c r="K24" s="539"/>
      <c r="L24" s="539"/>
      <c r="M24" s="536"/>
      <c r="N24" s="578"/>
      <c r="O24" s="600"/>
      <c r="P24" s="597"/>
      <c r="Q24" s="597"/>
      <c r="R24" s="597"/>
      <c r="S24" s="597"/>
      <c r="T24" s="597"/>
    </row>
    <row r="25" spans="1:20" x14ac:dyDescent="0.25">
      <c r="A25" s="525">
        <f>'Mapa Final'!A24</f>
        <v>4</v>
      </c>
      <c r="B25" s="579" t="str">
        <f>'Mapa Final'!B24</f>
        <v xml:space="preserve">Interrupción en el proceso de 
mejoramiento del SIGCMA </v>
      </c>
      <c r="C25" s="528" t="str">
        <f>'Mapa Final'!C24</f>
        <v>Incumplimiento de las metas establecidas</v>
      </c>
      <c r="D25" s="528" t="str">
        <f>'Mapa Final'!D24</f>
        <v xml:space="preserve">1. Paros/movilizaciones que afectan el proceso
2. Disturbios o hechos violentos
3.Decreto de estado de emergencia económica y social
4.Emergencias Ambientales
6. Fallas técnologicas </v>
      </c>
      <c r="E25" s="531" t="str">
        <f>'Mapa Final'!E24</f>
        <v>Sucesos de fuerza mayor que imposibilitan el cumplimiento de las actividades asociadas al proceso</v>
      </c>
      <c r="F25" s="531" t="str">
        <f>'Mapa Final'!F24</f>
        <v xml:space="preserve">Posibilidad de afectación en la prestación oportuna de las actividades a cargo del proceso de mejoramiento del SIGCMA </v>
      </c>
      <c r="G25" s="531" t="str">
        <f>'Mapa Final'!G24</f>
        <v>Ejecución y Administración de Procesos</v>
      </c>
      <c r="H25" s="543" t="str">
        <f>'Mapa Final'!I24</f>
        <v>Media</v>
      </c>
      <c r="I25" s="546" t="str">
        <f>'Mapa Final'!L24</f>
        <v>Moderado</v>
      </c>
      <c r="J25" s="549" t="str">
        <f>'Mapa Final'!N24</f>
        <v>Moderado</v>
      </c>
      <c r="K25" s="537" t="str">
        <f>'Mapa Final'!AA24</f>
        <v>Baja</v>
      </c>
      <c r="L25" s="537" t="str">
        <f>'Mapa Final'!AE24</f>
        <v>Moderado</v>
      </c>
      <c r="M25" s="534" t="str">
        <f>'Mapa Final'!AG24</f>
        <v>Moderado</v>
      </c>
      <c r="N25" s="537" t="str">
        <f>'Mapa Final'!AH24</f>
        <v>Aceptar</v>
      </c>
      <c r="O25" s="540">
        <f>'Mapa Final'!AI24</f>
        <v>0</v>
      </c>
      <c r="P25" s="520"/>
      <c r="Q25" s="520"/>
      <c r="R25" s="520"/>
      <c r="S25" s="520"/>
      <c r="T25" s="520"/>
    </row>
    <row r="26" spans="1:20" x14ac:dyDescent="0.25">
      <c r="A26" s="526"/>
      <c r="B26" s="591"/>
      <c r="C26" s="529"/>
      <c r="D26" s="529"/>
      <c r="E26" s="532"/>
      <c r="F26" s="532"/>
      <c r="G26" s="532"/>
      <c r="H26" s="544"/>
      <c r="I26" s="547"/>
      <c r="J26" s="550"/>
      <c r="K26" s="538"/>
      <c r="L26" s="538"/>
      <c r="M26" s="535"/>
      <c r="N26" s="538"/>
      <c r="O26" s="541"/>
      <c r="P26" s="521"/>
      <c r="Q26" s="521"/>
      <c r="R26" s="521"/>
      <c r="S26" s="521"/>
      <c r="T26" s="521"/>
    </row>
    <row r="27" spans="1:20" x14ac:dyDescent="0.25">
      <c r="A27" s="526"/>
      <c r="B27" s="591"/>
      <c r="C27" s="529"/>
      <c r="D27" s="529"/>
      <c r="E27" s="532"/>
      <c r="F27" s="532"/>
      <c r="G27" s="532"/>
      <c r="H27" s="544"/>
      <c r="I27" s="547"/>
      <c r="J27" s="550"/>
      <c r="K27" s="538"/>
      <c r="L27" s="538"/>
      <c r="M27" s="535"/>
      <c r="N27" s="538"/>
      <c r="O27" s="541"/>
      <c r="P27" s="521"/>
      <c r="Q27" s="521"/>
      <c r="R27" s="521"/>
      <c r="S27" s="521"/>
      <c r="T27" s="521"/>
    </row>
    <row r="28" spans="1:20" x14ac:dyDescent="0.25">
      <c r="A28" s="526"/>
      <c r="B28" s="591"/>
      <c r="C28" s="529"/>
      <c r="D28" s="529"/>
      <c r="E28" s="532"/>
      <c r="F28" s="532"/>
      <c r="G28" s="532"/>
      <c r="H28" s="544"/>
      <c r="I28" s="547"/>
      <c r="J28" s="550"/>
      <c r="K28" s="538"/>
      <c r="L28" s="538"/>
      <c r="M28" s="535"/>
      <c r="N28" s="538"/>
      <c r="O28" s="541"/>
      <c r="P28" s="521"/>
      <c r="Q28" s="521"/>
      <c r="R28" s="521"/>
      <c r="S28" s="521"/>
      <c r="T28" s="521"/>
    </row>
    <row r="29" spans="1:20" ht="278.25" customHeight="1" thickBot="1" x14ac:dyDescent="0.3">
      <c r="A29" s="527"/>
      <c r="B29" s="592"/>
      <c r="C29" s="530"/>
      <c r="D29" s="530"/>
      <c r="E29" s="533"/>
      <c r="F29" s="533"/>
      <c r="G29" s="533"/>
      <c r="H29" s="545"/>
      <c r="I29" s="548"/>
      <c r="J29" s="551"/>
      <c r="K29" s="539"/>
      <c r="L29" s="539"/>
      <c r="M29" s="536"/>
      <c r="N29" s="539"/>
      <c r="O29" s="542"/>
      <c r="P29" s="522"/>
      <c r="Q29" s="522"/>
      <c r="R29" s="522"/>
      <c r="S29" s="522"/>
      <c r="T29" s="522"/>
    </row>
    <row r="30" spans="1:20" x14ac:dyDescent="0.25">
      <c r="A30" s="601">
        <f>'Mapa Final'!A29</f>
        <v>5</v>
      </c>
      <c r="B30" s="610" t="str">
        <f>'Mapa Final'!B29</f>
        <v>Incumplimiento de los requisitos ambientales</v>
      </c>
      <c r="C30" s="604" t="str">
        <f>'Mapa Final'!C29</f>
        <v xml:space="preserve"> Afectación Ambiental</v>
      </c>
      <c r="D30" s="604"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607" t="str">
        <f>'Mapa Final'!E29</f>
        <v>Desconocimiento de los lineamientos ambientales y normatividad  ambiental vigente para la contratación de bienes, obras y servicios.</v>
      </c>
      <c r="F30" s="607" t="str">
        <f>'Mapa Final'!F29</f>
        <v>No cumplir con los requisitos ambientales que la Entidad ha establecido dentro de la Plataforma Estrátegica para los procesos de contratación de bienes, obras y servicios.</v>
      </c>
      <c r="G30" s="607" t="str">
        <f>'Mapa Final'!G29</f>
        <v>Eventos Ambientales Internos</v>
      </c>
      <c r="H30" s="543" t="str">
        <f>'Mapa Final'!I29</f>
        <v>Media</v>
      </c>
      <c r="I30" s="570" t="str">
        <f>'Mapa Final'!L29</f>
        <v>Moderado</v>
      </c>
      <c r="J30" s="573" t="str">
        <f>'Mapa Final'!N29</f>
        <v>Moderado</v>
      </c>
      <c r="K30" s="576" t="str">
        <f>'Mapa Final'!AA29</f>
        <v>Baja</v>
      </c>
      <c r="L30" s="576" t="str">
        <f>'Mapa Final'!AE29</f>
        <v>Moderado</v>
      </c>
      <c r="M30" s="588" t="str">
        <f>'Mapa Final'!AG29</f>
        <v>Moderado</v>
      </c>
      <c r="N30" s="576" t="str">
        <f>'Mapa Final'!AH29</f>
        <v>Aceptar</v>
      </c>
      <c r="O30" s="595"/>
      <c r="P30" s="595"/>
      <c r="Q30" s="595"/>
      <c r="R30" s="595"/>
      <c r="S30" s="595"/>
      <c r="T30" s="595"/>
    </row>
    <row r="31" spans="1:20" x14ac:dyDescent="0.25">
      <c r="A31" s="602"/>
      <c r="B31" s="613"/>
      <c r="C31" s="605"/>
      <c r="D31" s="605"/>
      <c r="E31" s="608"/>
      <c r="F31" s="608"/>
      <c r="G31" s="608"/>
      <c r="H31" s="544"/>
      <c r="I31" s="571"/>
      <c r="J31" s="574"/>
      <c r="K31" s="577"/>
      <c r="L31" s="577"/>
      <c r="M31" s="589"/>
      <c r="N31" s="577"/>
      <c r="O31" s="596"/>
      <c r="P31" s="596"/>
      <c r="Q31" s="596"/>
      <c r="R31" s="596"/>
      <c r="S31" s="596"/>
      <c r="T31" s="596"/>
    </row>
    <row r="32" spans="1:20" x14ac:dyDescent="0.25">
      <c r="A32" s="602"/>
      <c r="B32" s="613"/>
      <c r="C32" s="605"/>
      <c r="D32" s="605"/>
      <c r="E32" s="608"/>
      <c r="F32" s="608"/>
      <c r="G32" s="608"/>
      <c r="H32" s="544"/>
      <c r="I32" s="571"/>
      <c r="J32" s="574"/>
      <c r="K32" s="577"/>
      <c r="L32" s="577"/>
      <c r="M32" s="589"/>
      <c r="N32" s="577"/>
      <c r="O32" s="596"/>
      <c r="P32" s="596"/>
      <c r="Q32" s="596"/>
      <c r="R32" s="596"/>
      <c r="S32" s="596"/>
      <c r="T32" s="596"/>
    </row>
    <row r="33" spans="1:20" x14ac:dyDescent="0.25">
      <c r="A33" s="602"/>
      <c r="B33" s="613"/>
      <c r="C33" s="605"/>
      <c r="D33" s="605"/>
      <c r="E33" s="608"/>
      <c r="F33" s="608"/>
      <c r="G33" s="608"/>
      <c r="H33" s="544"/>
      <c r="I33" s="571"/>
      <c r="J33" s="574"/>
      <c r="K33" s="577"/>
      <c r="L33" s="577"/>
      <c r="M33" s="589"/>
      <c r="N33" s="577"/>
      <c r="O33" s="596"/>
      <c r="P33" s="596"/>
      <c r="Q33" s="596"/>
      <c r="R33" s="596"/>
      <c r="S33" s="596"/>
      <c r="T33" s="596"/>
    </row>
    <row r="34" spans="1:20" ht="15.75" thickBot="1" x14ac:dyDescent="0.3">
      <c r="A34" s="603"/>
      <c r="B34" s="614"/>
      <c r="C34" s="606"/>
      <c r="D34" s="606"/>
      <c r="E34" s="609"/>
      <c r="F34" s="609"/>
      <c r="G34" s="609"/>
      <c r="H34" s="545"/>
      <c r="I34" s="572"/>
      <c r="J34" s="575"/>
      <c r="K34" s="578"/>
      <c r="L34" s="578"/>
      <c r="M34" s="590"/>
      <c r="N34" s="578"/>
      <c r="O34" s="597"/>
      <c r="P34" s="597"/>
      <c r="Q34" s="597"/>
      <c r="R34" s="597"/>
      <c r="S34" s="597"/>
      <c r="T34" s="597"/>
    </row>
  </sheetData>
  <mergeCells count="119">
    <mergeCell ref="M30:M34"/>
    <mergeCell ref="G30:G34"/>
    <mergeCell ref="H30:H34"/>
    <mergeCell ref="I30:I34"/>
    <mergeCell ref="J30:J34"/>
    <mergeCell ref="K30:K34"/>
    <mergeCell ref="L30:L34"/>
    <mergeCell ref="B10:B14"/>
    <mergeCell ref="B15:B19"/>
    <mergeCell ref="B20:B24"/>
    <mergeCell ref="B25:B29"/>
    <mergeCell ref="B30:B34"/>
    <mergeCell ref="C25:C29"/>
    <mergeCell ref="D25:D29"/>
    <mergeCell ref="E25:E29"/>
    <mergeCell ref="F25:F29"/>
    <mergeCell ref="G25:G29"/>
    <mergeCell ref="H25:H29"/>
    <mergeCell ref="I25:I29"/>
    <mergeCell ref="M20:M24"/>
    <mergeCell ref="G20:G24"/>
    <mergeCell ref="H20:H24"/>
    <mergeCell ref="I20:I24"/>
    <mergeCell ref="J20:J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K20:K24"/>
    <mergeCell ref="L20:L24"/>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A15:A19"/>
    <mergeCell ref="C15:C19"/>
    <mergeCell ref="D15:D19"/>
    <mergeCell ref="E15:E19"/>
    <mergeCell ref="F15:F19"/>
    <mergeCell ref="G15:G19"/>
    <mergeCell ref="H15:H19"/>
    <mergeCell ref="I15:I19"/>
    <mergeCell ref="P15:P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366" priority="669" operator="containsText" text="3- Moderado">
      <formula>NOT(ISERROR(SEARCH("3- Moderado",A7)))</formula>
    </cfRule>
    <cfRule type="containsText" dxfId="365" priority="670" operator="containsText" text="6- Moderado">
      <formula>NOT(ISERROR(SEARCH("6- Moderado",A7)))</formula>
    </cfRule>
    <cfRule type="containsText" dxfId="364" priority="671" operator="containsText" text="4- Moderado">
      <formula>NOT(ISERROR(SEARCH("4- Moderado",A7)))</formula>
    </cfRule>
    <cfRule type="containsText" dxfId="363" priority="672" operator="containsText" text="3- Bajo">
      <formula>NOT(ISERROR(SEARCH("3- Bajo",A7)))</formula>
    </cfRule>
    <cfRule type="containsText" dxfId="362" priority="673" operator="containsText" text="4- Bajo">
      <formula>NOT(ISERROR(SEARCH("4- Bajo",A7)))</formula>
    </cfRule>
    <cfRule type="containsText" dxfId="361" priority="674" operator="containsText" text="1- Bajo">
      <formula>NOT(ISERROR(SEARCH("1- Bajo",A7)))</formula>
    </cfRule>
  </conditionalFormatting>
  <conditionalFormatting sqref="H8:J8">
    <cfRule type="containsText" dxfId="360" priority="662" operator="containsText" text="3- Moderado">
      <formula>NOT(ISERROR(SEARCH("3- Moderado",H8)))</formula>
    </cfRule>
    <cfRule type="containsText" dxfId="359" priority="663" operator="containsText" text="6- Moderado">
      <formula>NOT(ISERROR(SEARCH("6- Moderado",H8)))</formula>
    </cfRule>
    <cfRule type="containsText" dxfId="358" priority="664" operator="containsText" text="4- Moderado">
      <formula>NOT(ISERROR(SEARCH("4- Moderado",H8)))</formula>
    </cfRule>
    <cfRule type="containsText" dxfId="357" priority="665" operator="containsText" text="3- Bajo">
      <formula>NOT(ISERROR(SEARCH("3- Bajo",H8)))</formula>
    </cfRule>
    <cfRule type="containsText" dxfId="356" priority="666" operator="containsText" text="4- Bajo">
      <formula>NOT(ISERROR(SEARCH("4- Bajo",H8)))</formula>
    </cfRule>
    <cfRule type="containsText" dxfId="355" priority="668" operator="containsText" text="1- Bajo">
      <formula>NOT(ISERROR(SEARCH("1- Bajo",H8)))</formula>
    </cfRule>
  </conditionalFormatting>
  <conditionalFormatting sqref="J8 J35:J1048576">
    <cfRule type="containsText" dxfId="354" priority="651" operator="containsText" text="25- Extremo">
      <formula>NOT(ISERROR(SEARCH("25- Extremo",J8)))</formula>
    </cfRule>
    <cfRule type="containsText" dxfId="353" priority="652" operator="containsText" text="20- Extremo">
      <formula>NOT(ISERROR(SEARCH("20- Extremo",J8)))</formula>
    </cfRule>
    <cfRule type="containsText" dxfId="352" priority="653" operator="containsText" text="15- Extremo">
      <formula>NOT(ISERROR(SEARCH("15- Extremo",J8)))</formula>
    </cfRule>
    <cfRule type="containsText" dxfId="351" priority="654" operator="containsText" text="10- Extremo">
      <formula>NOT(ISERROR(SEARCH("10- Extremo",J8)))</formula>
    </cfRule>
    <cfRule type="containsText" dxfId="350" priority="655" operator="containsText" text="5- Extremo">
      <formula>NOT(ISERROR(SEARCH("5- Extremo",J8)))</formula>
    </cfRule>
    <cfRule type="containsText" dxfId="349" priority="656" operator="containsText" text="12- Alto">
      <formula>NOT(ISERROR(SEARCH("12- Alto",J8)))</formula>
    </cfRule>
    <cfRule type="containsText" dxfId="348" priority="657" operator="containsText" text="10- Alto">
      <formula>NOT(ISERROR(SEARCH("10- Alto",J8)))</formula>
    </cfRule>
    <cfRule type="containsText" dxfId="347" priority="658" operator="containsText" text="9- Alto">
      <formula>NOT(ISERROR(SEARCH("9- Alto",J8)))</formula>
    </cfRule>
    <cfRule type="containsText" dxfId="346" priority="659" operator="containsText" text="8- Alto">
      <formula>NOT(ISERROR(SEARCH("8- Alto",J8)))</formula>
    </cfRule>
    <cfRule type="containsText" dxfId="345" priority="660" operator="containsText" text="5- Alto">
      <formula>NOT(ISERROR(SEARCH("5- Alto",J8)))</formula>
    </cfRule>
    <cfRule type="containsText" dxfId="344" priority="661" operator="containsText" text="4- Alto">
      <formula>NOT(ISERROR(SEARCH("4- Alto",J8)))</formula>
    </cfRule>
    <cfRule type="containsText" dxfId="343" priority="667" operator="containsText" text="2- Bajo">
      <formula>NOT(ISERROR(SEARCH("2- Bajo",J8)))</formula>
    </cfRule>
  </conditionalFormatting>
  <conditionalFormatting sqref="K10:L10">
    <cfRule type="containsText" dxfId="342" priority="645" operator="containsText" text="3- Moderado">
      <formula>NOT(ISERROR(SEARCH("3- Moderado",K10)))</formula>
    </cfRule>
    <cfRule type="containsText" dxfId="341" priority="646" operator="containsText" text="6- Moderado">
      <formula>NOT(ISERROR(SEARCH("6- Moderado",K10)))</formula>
    </cfRule>
    <cfRule type="containsText" dxfId="340" priority="647" operator="containsText" text="4- Moderado">
      <formula>NOT(ISERROR(SEARCH("4- Moderado",K10)))</formula>
    </cfRule>
    <cfRule type="containsText" dxfId="339" priority="648" operator="containsText" text="3- Bajo">
      <formula>NOT(ISERROR(SEARCH("3- Bajo",K10)))</formula>
    </cfRule>
    <cfRule type="containsText" dxfId="338" priority="649" operator="containsText" text="4- Bajo">
      <formula>NOT(ISERROR(SEARCH("4- Bajo",K10)))</formula>
    </cfRule>
    <cfRule type="containsText" dxfId="337" priority="650" operator="containsText" text="1- Bajo">
      <formula>NOT(ISERROR(SEARCH("1- Bajo",K10)))</formula>
    </cfRule>
  </conditionalFormatting>
  <conditionalFormatting sqref="H10:I10">
    <cfRule type="containsText" dxfId="336" priority="639" operator="containsText" text="3- Moderado">
      <formula>NOT(ISERROR(SEARCH("3- Moderado",H10)))</formula>
    </cfRule>
    <cfRule type="containsText" dxfId="335" priority="640" operator="containsText" text="6- Moderado">
      <formula>NOT(ISERROR(SEARCH("6- Moderado",H10)))</formula>
    </cfRule>
    <cfRule type="containsText" dxfId="334" priority="641" operator="containsText" text="4- Moderado">
      <formula>NOT(ISERROR(SEARCH("4- Moderado",H10)))</formula>
    </cfRule>
    <cfRule type="containsText" dxfId="333" priority="642" operator="containsText" text="3- Bajo">
      <formula>NOT(ISERROR(SEARCH("3- Bajo",H10)))</formula>
    </cfRule>
    <cfRule type="containsText" dxfId="332" priority="643" operator="containsText" text="4- Bajo">
      <formula>NOT(ISERROR(SEARCH("4- Bajo",H10)))</formula>
    </cfRule>
    <cfRule type="containsText" dxfId="331" priority="644" operator="containsText" text="1- Bajo">
      <formula>NOT(ISERROR(SEARCH("1- Bajo",H10)))</formula>
    </cfRule>
  </conditionalFormatting>
  <conditionalFormatting sqref="A10:E10 B15 B20 B25 B30">
    <cfRule type="containsText" dxfId="330" priority="633" operator="containsText" text="3- Moderado">
      <formula>NOT(ISERROR(SEARCH("3- Moderado",A10)))</formula>
    </cfRule>
    <cfRule type="containsText" dxfId="329" priority="634" operator="containsText" text="6- Moderado">
      <formula>NOT(ISERROR(SEARCH("6- Moderado",A10)))</formula>
    </cfRule>
    <cfRule type="containsText" dxfId="328" priority="635" operator="containsText" text="4- Moderado">
      <formula>NOT(ISERROR(SEARCH("4- Moderado",A10)))</formula>
    </cfRule>
    <cfRule type="containsText" dxfId="327" priority="636" operator="containsText" text="3- Bajo">
      <formula>NOT(ISERROR(SEARCH("3- Bajo",A10)))</formula>
    </cfRule>
    <cfRule type="containsText" dxfId="326" priority="637" operator="containsText" text="4- Bajo">
      <formula>NOT(ISERROR(SEARCH("4- Bajo",A10)))</formula>
    </cfRule>
    <cfRule type="containsText" dxfId="325" priority="638" operator="containsText" text="1- Bajo">
      <formula>NOT(ISERROR(SEARCH("1- Bajo",A10)))</formula>
    </cfRule>
  </conditionalFormatting>
  <conditionalFormatting sqref="F10:G10">
    <cfRule type="containsText" dxfId="324" priority="627" operator="containsText" text="3- Moderado">
      <formula>NOT(ISERROR(SEARCH("3- Moderado",F10)))</formula>
    </cfRule>
    <cfRule type="containsText" dxfId="323" priority="628" operator="containsText" text="6- Moderado">
      <formula>NOT(ISERROR(SEARCH("6- Moderado",F10)))</formula>
    </cfRule>
    <cfRule type="containsText" dxfId="322" priority="629" operator="containsText" text="4- Moderado">
      <formula>NOT(ISERROR(SEARCH("4- Moderado",F10)))</formula>
    </cfRule>
    <cfRule type="containsText" dxfId="321" priority="630" operator="containsText" text="3- Bajo">
      <formula>NOT(ISERROR(SEARCH("3- Bajo",F10)))</formula>
    </cfRule>
    <cfRule type="containsText" dxfId="320" priority="631" operator="containsText" text="4- Bajo">
      <formula>NOT(ISERROR(SEARCH("4- Bajo",F10)))</formula>
    </cfRule>
    <cfRule type="containsText" dxfId="319" priority="632" operator="containsText" text="1- Bajo">
      <formula>NOT(ISERROR(SEARCH("1- Bajo",F10)))</formula>
    </cfRule>
  </conditionalFormatting>
  <conditionalFormatting sqref="K8">
    <cfRule type="containsText" dxfId="318" priority="621" operator="containsText" text="3- Moderado">
      <formula>NOT(ISERROR(SEARCH("3- Moderado",K8)))</formula>
    </cfRule>
    <cfRule type="containsText" dxfId="317" priority="622" operator="containsText" text="6- Moderado">
      <formula>NOT(ISERROR(SEARCH("6- Moderado",K8)))</formula>
    </cfRule>
    <cfRule type="containsText" dxfId="316" priority="623" operator="containsText" text="4- Moderado">
      <formula>NOT(ISERROR(SEARCH("4- Moderado",K8)))</formula>
    </cfRule>
    <cfRule type="containsText" dxfId="315" priority="624" operator="containsText" text="3- Bajo">
      <formula>NOT(ISERROR(SEARCH("3- Bajo",K8)))</formula>
    </cfRule>
    <cfRule type="containsText" dxfId="314" priority="625" operator="containsText" text="4- Bajo">
      <formula>NOT(ISERROR(SEARCH("4- Bajo",K8)))</formula>
    </cfRule>
    <cfRule type="containsText" dxfId="313" priority="626" operator="containsText" text="1- Bajo">
      <formula>NOT(ISERROR(SEARCH("1- Bajo",K8)))</formula>
    </cfRule>
  </conditionalFormatting>
  <conditionalFormatting sqref="L8">
    <cfRule type="containsText" dxfId="312" priority="615" operator="containsText" text="3- Moderado">
      <formula>NOT(ISERROR(SEARCH("3- Moderado",L8)))</formula>
    </cfRule>
    <cfRule type="containsText" dxfId="311" priority="616" operator="containsText" text="6- Moderado">
      <formula>NOT(ISERROR(SEARCH("6- Moderado",L8)))</formula>
    </cfRule>
    <cfRule type="containsText" dxfId="310" priority="617" operator="containsText" text="4- Moderado">
      <formula>NOT(ISERROR(SEARCH("4- Moderado",L8)))</formula>
    </cfRule>
    <cfRule type="containsText" dxfId="309" priority="618" operator="containsText" text="3- Bajo">
      <formula>NOT(ISERROR(SEARCH("3- Bajo",L8)))</formula>
    </cfRule>
    <cfRule type="containsText" dxfId="308" priority="619" operator="containsText" text="4- Bajo">
      <formula>NOT(ISERROR(SEARCH("4- Bajo",L8)))</formula>
    </cfRule>
    <cfRule type="containsText" dxfId="307" priority="620" operator="containsText" text="1- Bajo">
      <formula>NOT(ISERROR(SEARCH("1- Bajo",L8)))</formula>
    </cfRule>
  </conditionalFormatting>
  <conditionalFormatting sqref="M8">
    <cfRule type="containsText" dxfId="306" priority="609" operator="containsText" text="3- Moderado">
      <formula>NOT(ISERROR(SEARCH("3- Moderado",M8)))</formula>
    </cfRule>
    <cfRule type="containsText" dxfId="305" priority="610" operator="containsText" text="6- Moderado">
      <formula>NOT(ISERROR(SEARCH("6- Moderado",M8)))</formula>
    </cfRule>
    <cfRule type="containsText" dxfId="304" priority="611" operator="containsText" text="4- Moderado">
      <formula>NOT(ISERROR(SEARCH("4- Moderado",M8)))</formula>
    </cfRule>
    <cfRule type="containsText" dxfId="303" priority="612" operator="containsText" text="3- Bajo">
      <formula>NOT(ISERROR(SEARCH("3- Bajo",M8)))</formula>
    </cfRule>
    <cfRule type="containsText" dxfId="302" priority="613" operator="containsText" text="4- Bajo">
      <formula>NOT(ISERROR(SEARCH("4- Bajo",M8)))</formula>
    </cfRule>
    <cfRule type="containsText" dxfId="301" priority="614" operator="containsText" text="1- Bajo">
      <formula>NOT(ISERROR(SEARCH("1- Bajo",M8)))</formula>
    </cfRule>
  </conditionalFormatting>
  <conditionalFormatting sqref="N10">
    <cfRule type="containsText" dxfId="300" priority="593" operator="containsText" text="3- Moderado">
      <formula>NOT(ISERROR(SEARCH("3- Moderado",N10)))</formula>
    </cfRule>
    <cfRule type="containsText" dxfId="299" priority="594" operator="containsText" text="6- Moderado">
      <formula>NOT(ISERROR(SEARCH("6- Moderado",N10)))</formula>
    </cfRule>
    <cfRule type="containsText" dxfId="298" priority="595" operator="containsText" text="4- Moderado">
      <formula>NOT(ISERROR(SEARCH("4- Moderado",N10)))</formula>
    </cfRule>
    <cfRule type="containsText" dxfId="297" priority="596" operator="containsText" text="3- Bajo">
      <formula>NOT(ISERROR(SEARCH("3- Bajo",N10)))</formula>
    </cfRule>
    <cfRule type="containsText" dxfId="296" priority="597" operator="containsText" text="4- Bajo">
      <formula>NOT(ISERROR(SEARCH("4- Bajo",N10)))</formula>
    </cfRule>
    <cfRule type="containsText" dxfId="295" priority="598" operator="containsText" text="1- Bajo">
      <formula>NOT(ISERROR(SEARCH("1- Bajo",N10)))</formula>
    </cfRule>
  </conditionalFormatting>
  <conditionalFormatting sqref="H10:H14">
    <cfRule type="containsText" dxfId="294" priority="580" operator="containsText" text="Muy Alta">
      <formula>NOT(ISERROR(SEARCH("Muy Alta",H10)))</formula>
    </cfRule>
    <cfRule type="containsText" dxfId="293" priority="581" operator="containsText" text="Alta">
      <formula>NOT(ISERROR(SEARCH("Alta",H10)))</formula>
    </cfRule>
    <cfRule type="containsText" dxfId="292" priority="582" operator="containsText" text="Muy Alta">
      <formula>NOT(ISERROR(SEARCH("Muy Alta",H10)))</formula>
    </cfRule>
    <cfRule type="containsText" dxfId="291" priority="587" operator="containsText" text="Muy Baja">
      <formula>NOT(ISERROR(SEARCH("Muy Baja",H10)))</formula>
    </cfRule>
    <cfRule type="containsText" dxfId="290" priority="588" operator="containsText" text="Baja">
      <formula>NOT(ISERROR(SEARCH("Baja",H10)))</formula>
    </cfRule>
    <cfRule type="containsText" dxfId="289" priority="589" operator="containsText" text="Media">
      <formula>NOT(ISERROR(SEARCH("Media",H10)))</formula>
    </cfRule>
    <cfRule type="containsText" dxfId="288" priority="590" operator="containsText" text="Alta">
      <formula>NOT(ISERROR(SEARCH("Alta",H10)))</formula>
    </cfRule>
    <cfRule type="containsText" dxfId="287" priority="592" operator="containsText" text="Muy Alta">
      <formula>NOT(ISERROR(SEARCH("Muy Alta",H10)))</formula>
    </cfRule>
  </conditionalFormatting>
  <conditionalFormatting sqref="I10:I14">
    <cfRule type="containsText" dxfId="286" priority="583" operator="containsText" text="Catastrófico">
      <formula>NOT(ISERROR(SEARCH("Catastrófico",I10)))</formula>
    </cfRule>
    <cfRule type="containsText" dxfId="285" priority="584" operator="containsText" text="Mayor">
      <formula>NOT(ISERROR(SEARCH("Mayor",I10)))</formula>
    </cfRule>
    <cfRule type="containsText" dxfId="284" priority="585" operator="containsText" text="Menor">
      <formula>NOT(ISERROR(SEARCH("Menor",I10)))</formula>
    </cfRule>
    <cfRule type="containsText" dxfId="283" priority="586" operator="containsText" text="Leve">
      <formula>NOT(ISERROR(SEARCH("Leve",I10)))</formula>
    </cfRule>
    <cfRule type="containsText" dxfId="282" priority="591" operator="containsText" text="Moderado">
      <formula>NOT(ISERROR(SEARCH("Moderado",I10)))</formula>
    </cfRule>
  </conditionalFormatting>
  <conditionalFormatting sqref="K10:K14">
    <cfRule type="containsText" dxfId="281" priority="578" operator="containsText" text="Media">
      <formula>NOT(ISERROR(SEARCH("Media",K10)))</formula>
    </cfRule>
  </conditionalFormatting>
  <conditionalFormatting sqref="L10:L14">
    <cfRule type="containsText" dxfId="280" priority="577" operator="containsText" text="Moderado">
      <formula>NOT(ISERROR(SEARCH("Moderado",L10)))</formula>
    </cfRule>
  </conditionalFormatting>
  <conditionalFormatting sqref="J10:J14">
    <cfRule type="containsText" dxfId="279" priority="564" operator="containsText" text="Moderado">
      <formula>NOT(ISERROR(SEARCH("Moderado",J10)))</formula>
    </cfRule>
  </conditionalFormatting>
  <conditionalFormatting sqref="J10:J14">
    <cfRule type="containsText" dxfId="278" priority="562" operator="containsText" text="Bajo">
      <formula>NOT(ISERROR(SEARCH("Bajo",J10)))</formula>
    </cfRule>
    <cfRule type="containsText" dxfId="277" priority="563" operator="containsText" text="Extremo">
      <formula>NOT(ISERROR(SEARCH("Extremo",J10)))</formula>
    </cfRule>
  </conditionalFormatting>
  <conditionalFormatting sqref="K10:K14">
    <cfRule type="containsText" dxfId="276" priority="560" operator="containsText" text="Baja">
      <formula>NOT(ISERROR(SEARCH("Baja",K10)))</formula>
    </cfRule>
    <cfRule type="containsText" dxfId="275" priority="561" operator="containsText" text="Muy Baja">
      <formula>NOT(ISERROR(SEARCH("Muy Baja",K10)))</formula>
    </cfRule>
  </conditionalFormatting>
  <conditionalFormatting sqref="K10:K14">
    <cfRule type="containsText" dxfId="274" priority="558" operator="containsText" text="Muy Alta">
      <formula>NOT(ISERROR(SEARCH("Muy Alta",K10)))</formula>
    </cfRule>
    <cfRule type="containsText" dxfId="273" priority="559" operator="containsText" text="Alta">
      <formula>NOT(ISERROR(SEARCH("Alta",K10)))</formula>
    </cfRule>
  </conditionalFormatting>
  <conditionalFormatting sqref="L10:L14">
    <cfRule type="containsText" dxfId="272" priority="554" operator="containsText" text="Catastrófico">
      <formula>NOT(ISERROR(SEARCH("Catastrófico",L10)))</formula>
    </cfRule>
    <cfRule type="containsText" dxfId="271" priority="555" operator="containsText" text="Mayor">
      <formula>NOT(ISERROR(SEARCH("Mayor",L10)))</formula>
    </cfRule>
    <cfRule type="containsText" dxfId="270" priority="556" operator="containsText" text="Menor">
      <formula>NOT(ISERROR(SEARCH("Menor",L10)))</formula>
    </cfRule>
    <cfRule type="containsText" dxfId="269" priority="557" operator="containsText" text="Leve">
      <formula>NOT(ISERROR(SEARCH("Leve",L10)))</formula>
    </cfRule>
  </conditionalFormatting>
  <conditionalFormatting sqref="K15:L15">
    <cfRule type="containsText" dxfId="268" priority="524" operator="containsText" text="3- Moderado">
      <formula>NOT(ISERROR(SEARCH("3- Moderado",K15)))</formula>
    </cfRule>
    <cfRule type="containsText" dxfId="267" priority="525" operator="containsText" text="6- Moderado">
      <formula>NOT(ISERROR(SEARCH("6- Moderado",K15)))</formula>
    </cfRule>
    <cfRule type="containsText" dxfId="266" priority="526" operator="containsText" text="4- Moderado">
      <formula>NOT(ISERROR(SEARCH("4- Moderado",K15)))</formula>
    </cfRule>
    <cfRule type="containsText" dxfId="265" priority="527" operator="containsText" text="3- Bajo">
      <formula>NOT(ISERROR(SEARCH("3- Bajo",K15)))</formula>
    </cfRule>
    <cfRule type="containsText" dxfId="264" priority="528" operator="containsText" text="4- Bajo">
      <formula>NOT(ISERROR(SEARCH("4- Bajo",K15)))</formula>
    </cfRule>
    <cfRule type="containsText" dxfId="263" priority="529" operator="containsText" text="1- Bajo">
      <formula>NOT(ISERROR(SEARCH("1- Bajo",K15)))</formula>
    </cfRule>
  </conditionalFormatting>
  <conditionalFormatting sqref="H15:I15">
    <cfRule type="containsText" dxfId="262" priority="518" operator="containsText" text="3- Moderado">
      <formula>NOT(ISERROR(SEARCH("3- Moderado",H15)))</formula>
    </cfRule>
    <cfRule type="containsText" dxfId="261" priority="519" operator="containsText" text="6- Moderado">
      <formula>NOT(ISERROR(SEARCH("6- Moderado",H15)))</formula>
    </cfRule>
    <cfRule type="containsText" dxfId="260" priority="520" operator="containsText" text="4- Moderado">
      <formula>NOT(ISERROR(SEARCH("4- Moderado",H15)))</formula>
    </cfRule>
    <cfRule type="containsText" dxfId="259" priority="521" operator="containsText" text="3- Bajo">
      <formula>NOT(ISERROR(SEARCH("3- Bajo",H15)))</formula>
    </cfRule>
    <cfRule type="containsText" dxfId="258" priority="522" operator="containsText" text="4- Bajo">
      <formula>NOT(ISERROR(SEARCH("4- Bajo",H15)))</formula>
    </cfRule>
    <cfRule type="containsText" dxfId="257" priority="523" operator="containsText" text="1- Bajo">
      <formula>NOT(ISERROR(SEARCH("1- Bajo",H15)))</formula>
    </cfRule>
  </conditionalFormatting>
  <conditionalFormatting sqref="A15 C15:E15">
    <cfRule type="containsText" dxfId="256" priority="512" operator="containsText" text="3- Moderado">
      <formula>NOT(ISERROR(SEARCH("3- Moderado",A15)))</formula>
    </cfRule>
    <cfRule type="containsText" dxfId="255" priority="513" operator="containsText" text="6- Moderado">
      <formula>NOT(ISERROR(SEARCH("6- Moderado",A15)))</formula>
    </cfRule>
    <cfRule type="containsText" dxfId="254" priority="514" operator="containsText" text="4- Moderado">
      <formula>NOT(ISERROR(SEARCH("4- Moderado",A15)))</formula>
    </cfRule>
    <cfRule type="containsText" dxfId="253" priority="515" operator="containsText" text="3- Bajo">
      <formula>NOT(ISERROR(SEARCH("3- Bajo",A15)))</formula>
    </cfRule>
    <cfRule type="containsText" dxfId="252" priority="516" operator="containsText" text="4- Bajo">
      <formula>NOT(ISERROR(SEARCH("4- Bajo",A15)))</formula>
    </cfRule>
    <cfRule type="containsText" dxfId="251" priority="517" operator="containsText" text="1- Bajo">
      <formula>NOT(ISERROR(SEARCH("1- Bajo",A15)))</formula>
    </cfRule>
  </conditionalFormatting>
  <conditionalFormatting sqref="F15:G15">
    <cfRule type="containsText" dxfId="250" priority="506" operator="containsText" text="3- Moderado">
      <formula>NOT(ISERROR(SEARCH("3- Moderado",F15)))</formula>
    </cfRule>
    <cfRule type="containsText" dxfId="249" priority="507" operator="containsText" text="6- Moderado">
      <formula>NOT(ISERROR(SEARCH("6- Moderado",F15)))</formula>
    </cfRule>
    <cfRule type="containsText" dxfId="248" priority="508" operator="containsText" text="4- Moderado">
      <formula>NOT(ISERROR(SEARCH("4- Moderado",F15)))</formula>
    </cfRule>
    <cfRule type="containsText" dxfId="247" priority="509" operator="containsText" text="3- Bajo">
      <formula>NOT(ISERROR(SEARCH("3- Bajo",F15)))</formula>
    </cfRule>
    <cfRule type="containsText" dxfId="246" priority="510" operator="containsText" text="4- Bajo">
      <formula>NOT(ISERROR(SEARCH("4- Bajo",F15)))</formula>
    </cfRule>
    <cfRule type="containsText" dxfId="245" priority="511" operator="containsText" text="1- Bajo">
      <formula>NOT(ISERROR(SEARCH("1- Bajo",F15)))</formula>
    </cfRule>
  </conditionalFormatting>
  <conditionalFormatting sqref="J15:J19">
    <cfRule type="containsText" dxfId="244" priority="501" operator="containsText" text="Bajo">
      <formula>NOT(ISERROR(SEARCH("Bajo",J15)))</formula>
    </cfRule>
    <cfRule type="containsText" dxfId="243" priority="502" operator="containsText" text="Moderado">
      <formula>NOT(ISERROR(SEARCH("Moderado",J15)))</formula>
    </cfRule>
    <cfRule type="containsText" dxfId="242" priority="503" operator="containsText" text="Alto">
      <formula>NOT(ISERROR(SEARCH("Alto",J15)))</formula>
    </cfRule>
    <cfRule type="containsText" dxfId="241"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240" priority="476" operator="containsText" text="Moderado">
      <formula>NOT(ISERROR(SEARCH("Moderado",M15)))</formula>
    </cfRule>
    <cfRule type="containsText" dxfId="239" priority="496" operator="containsText" text="Bajo">
      <formula>NOT(ISERROR(SEARCH("Bajo",M15)))</formula>
    </cfRule>
    <cfRule type="containsText" dxfId="238" priority="497" operator="containsText" text="Moderado">
      <formula>NOT(ISERROR(SEARCH("Moderado",M15)))</formula>
    </cfRule>
    <cfRule type="containsText" dxfId="237" priority="498" operator="containsText" text="Alto">
      <formula>NOT(ISERROR(SEARCH("Alto",M15)))</formula>
    </cfRule>
    <cfRule type="containsText" dxfId="236"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235" priority="490" operator="containsText" text="3- Moderado">
      <formula>NOT(ISERROR(SEARCH("3- Moderado",N15)))</formula>
    </cfRule>
    <cfRule type="containsText" dxfId="234" priority="491" operator="containsText" text="6- Moderado">
      <formula>NOT(ISERROR(SEARCH("6- Moderado",N15)))</formula>
    </cfRule>
    <cfRule type="containsText" dxfId="233" priority="492" operator="containsText" text="4- Moderado">
      <formula>NOT(ISERROR(SEARCH("4- Moderado",N15)))</formula>
    </cfRule>
    <cfRule type="containsText" dxfId="232" priority="493" operator="containsText" text="3- Bajo">
      <formula>NOT(ISERROR(SEARCH("3- Bajo",N15)))</formula>
    </cfRule>
    <cfRule type="containsText" dxfId="231" priority="494" operator="containsText" text="4- Bajo">
      <formula>NOT(ISERROR(SEARCH("4- Bajo",N15)))</formula>
    </cfRule>
    <cfRule type="containsText" dxfId="230" priority="495" operator="containsText" text="1- Bajo">
      <formula>NOT(ISERROR(SEARCH("1- Bajo",N15)))</formula>
    </cfRule>
  </conditionalFormatting>
  <conditionalFormatting sqref="H15:H19">
    <cfRule type="containsText" dxfId="229" priority="477" operator="containsText" text="Muy Alta">
      <formula>NOT(ISERROR(SEARCH("Muy Alta",H15)))</formula>
    </cfRule>
    <cfRule type="containsText" dxfId="228" priority="478" operator="containsText" text="Alta">
      <formula>NOT(ISERROR(SEARCH("Alta",H15)))</formula>
    </cfRule>
    <cfRule type="containsText" dxfId="227" priority="479" operator="containsText" text="Muy Alta">
      <formula>NOT(ISERROR(SEARCH("Muy Alta",H15)))</formula>
    </cfRule>
    <cfRule type="containsText" dxfId="226" priority="484" operator="containsText" text="Muy Baja">
      <formula>NOT(ISERROR(SEARCH("Muy Baja",H15)))</formula>
    </cfRule>
    <cfRule type="containsText" dxfId="225" priority="485" operator="containsText" text="Baja">
      <formula>NOT(ISERROR(SEARCH("Baja",H15)))</formula>
    </cfRule>
    <cfRule type="containsText" dxfId="224" priority="486" operator="containsText" text="Media">
      <formula>NOT(ISERROR(SEARCH("Media",H15)))</formula>
    </cfRule>
    <cfRule type="containsText" dxfId="223" priority="487" operator="containsText" text="Alta">
      <formula>NOT(ISERROR(SEARCH("Alta",H15)))</formula>
    </cfRule>
    <cfRule type="containsText" dxfId="222" priority="489" operator="containsText" text="Muy Alta">
      <formula>NOT(ISERROR(SEARCH("Muy Alta",H15)))</formula>
    </cfRule>
  </conditionalFormatting>
  <conditionalFormatting sqref="I15:I19">
    <cfRule type="containsText" dxfId="221" priority="480" operator="containsText" text="Catastrófico">
      <formula>NOT(ISERROR(SEARCH("Catastrófico",I15)))</formula>
    </cfRule>
    <cfRule type="containsText" dxfId="220" priority="481" operator="containsText" text="Mayor">
      <formula>NOT(ISERROR(SEARCH("Mayor",I15)))</formula>
    </cfRule>
    <cfRule type="containsText" dxfId="219" priority="482" operator="containsText" text="Menor">
      <formula>NOT(ISERROR(SEARCH("Menor",I15)))</formula>
    </cfRule>
    <cfRule type="containsText" dxfId="218" priority="483" operator="containsText" text="Leve">
      <formula>NOT(ISERROR(SEARCH("Leve",I15)))</formula>
    </cfRule>
    <cfRule type="containsText" dxfId="217" priority="488" operator="containsText" text="Moderado">
      <formula>NOT(ISERROR(SEARCH("Moderado",I15)))</formula>
    </cfRule>
  </conditionalFormatting>
  <conditionalFormatting sqref="K15:K19">
    <cfRule type="containsText" dxfId="216" priority="475" operator="containsText" text="Media">
      <formula>NOT(ISERROR(SEARCH("Media",K15)))</formula>
    </cfRule>
  </conditionalFormatting>
  <conditionalFormatting sqref="L15:L19">
    <cfRule type="containsText" dxfId="215" priority="474" operator="containsText" text="Moderado">
      <formula>NOT(ISERROR(SEARCH("Moderado",L15)))</formula>
    </cfRule>
  </conditionalFormatting>
  <conditionalFormatting sqref="J15:J19">
    <cfRule type="containsText" dxfId="214" priority="473" operator="containsText" text="Moderado">
      <formula>NOT(ISERROR(SEARCH("Moderado",J15)))</formula>
    </cfRule>
  </conditionalFormatting>
  <conditionalFormatting sqref="J15:J19">
    <cfRule type="containsText" dxfId="213" priority="471" operator="containsText" text="Bajo">
      <formula>NOT(ISERROR(SEARCH("Bajo",J15)))</formula>
    </cfRule>
    <cfRule type="containsText" dxfId="212" priority="472" operator="containsText" text="Extremo">
      <formula>NOT(ISERROR(SEARCH("Extremo",J15)))</formula>
    </cfRule>
  </conditionalFormatting>
  <conditionalFormatting sqref="K15:K19">
    <cfRule type="containsText" dxfId="211" priority="469" operator="containsText" text="Baja">
      <formula>NOT(ISERROR(SEARCH("Baja",K15)))</formula>
    </cfRule>
    <cfRule type="containsText" dxfId="210" priority="470" operator="containsText" text="Muy Baja">
      <formula>NOT(ISERROR(SEARCH("Muy Baja",K15)))</formula>
    </cfRule>
  </conditionalFormatting>
  <conditionalFormatting sqref="K15:K19">
    <cfRule type="containsText" dxfId="209" priority="467" operator="containsText" text="Muy Alta">
      <formula>NOT(ISERROR(SEARCH("Muy Alta",K15)))</formula>
    </cfRule>
    <cfRule type="containsText" dxfId="208" priority="468" operator="containsText" text="Alta">
      <formula>NOT(ISERROR(SEARCH("Alta",K15)))</formula>
    </cfRule>
  </conditionalFormatting>
  <conditionalFormatting sqref="L15:L19">
    <cfRule type="containsText" dxfId="207" priority="463" operator="containsText" text="Catastrófico">
      <formula>NOT(ISERROR(SEARCH("Catastrófico",L15)))</formula>
    </cfRule>
    <cfRule type="containsText" dxfId="206" priority="464" operator="containsText" text="Mayor">
      <formula>NOT(ISERROR(SEARCH("Mayor",L15)))</formula>
    </cfRule>
    <cfRule type="containsText" dxfId="205" priority="465" operator="containsText" text="Menor">
      <formula>NOT(ISERROR(SEARCH("Menor",L15)))</formula>
    </cfRule>
    <cfRule type="containsText" dxfId="204" priority="466" operator="containsText" text="Leve">
      <formula>NOT(ISERROR(SEARCH("Leve",L15)))</formula>
    </cfRule>
  </conditionalFormatting>
  <conditionalFormatting sqref="K20:L20">
    <cfRule type="containsText" dxfId="203" priority="457" operator="containsText" text="3- Moderado">
      <formula>NOT(ISERROR(SEARCH("3- Moderado",K20)))</formula>
    </cfRule>
    <cfRule type="containsText" dxfId="202" priority="458" operator="containsText" text="6- Moderado">
      <formula>NOT(ISERROR(SEARCH("6- Moderado",K20)))</formula>
    </cfRule>
    <cfRule type="containsText" dxfId="201" priority="459" operator="containsText" text="4- Moderado">
      <formula>NOT(ISERROR(SEARCH("4- Moderado",K20)))</formula>
    </cfRule>
    <cfRule type="containsText" dxfId="200" priority="460" operator="containsText" text="3- Bajo">
      <formula>NOT(ISERROR(SEARCH("3- Bajo",K20)))</formula>
    </cfRule>
    <cfRule type="containsText" dxfId="199" priority="461" operator="containsText" text="4- Bajo">
      <formula>NOT(ISERROR(SEARCH("4- Bajo",K20)))</formula>
    </cfRule>
    <cfRule type="containsText" dxfId="198" priority="462" operator="containsText" text="1- Bajo">
      <formula>NOT(ISERROR(SEARCH("1- Bajo",K20)))</formula>
    </cfRule>
  </conditionalFormatting>
  <conditionalFormatting sqref="H20:I20">
    <cfRule type="containsText" dxfId="197" priority="451" operator="containsText" text="3- Moderado">
      <formula>NOT(ISERROR(SEARCH("3- Moderado",H20)))</formula>
    </cfRule>
    <cfRule type="containsText" dxfId="196" priority="452" operator="containsText" text="6- Moderado">
      <formula>NOT(ISERROR(SEARCH("6- Moderado",H20)))</formula>
    </cfRule>
    <cfRule type="containsText" dxfId="195" priority="453" operator="containsText" text="4- Moderado">
      <formula>NOT(ISERROR(SEARCH("4- Moderado",H20)))</formula>
    </cfRule>
    <cfRule type="containsText" dxfId="194" priority="454" operator="containsText" text="3- Bajo">
      <formula>NOT(ISERROR(SEARCH("3- Bajo",H20)))</formula>
    </cfRule>
    <cfRule type="containsText" dxfId="193" priority="455" operator="containsText" text="4- Bajo">
      <formula>NOT(ISERROR(SEARCH("4- Bajo",H20)))</formula>
    </cfRule>
    <cfRule type="containsText" dxfId="192" priority="456" operator="containsText" text="1- Bajo">
      <formula>NOT(ISERROR(SEARCH("1- Bajo",H20)))</formula>
    </cfRule>
  </conditionalFormatting>
  <conditionalFormatting sqref="A20 C20:E20">
    <cfRule type="containsText" dxfId="191" priority="445" operator="containsText" text="3- Moderado">
      <formula>NOT(ISERROR(SEARCH("3- Moderado",A20)))</formula>
    </cfRule>
    <cfRule type="containsText" dxfId="190" priority="446" operator="containsText" text="6- Moderado">
      <formula>NOT(ISERROR(SEARCH("6- Moderado",A20)))</formula>
    </cfRule>
    <cfRule type="containsText" dxfId="189" priority="447" operator="containsText" text="4- Moderado">
      <formula>NOT(ISERROR(SEARCH("4- Moderado",A20)))</formula>
    </cfRule>
    <cfRule type="containsText" dxfId="188" priority="448" operator="containsText" text="3- Bajo">
      <formula>NOT(ISERROR(SEARCH("3- Bajo",A20)))</formula>
    </cfRule>
    <cfRule type="containsText" dxfId="187" priority="449" operator="containsText" text="4- Bajo">
      <formula>NOT(ISERROR(SEARCH("4- Bajo",A20)))</formula>
    </cfRule>
    <cfRule type="containsText" dxfId="186" priority="450" operator="containsText" text="1- Bajo">
      <formula>NOT(ISERROR(SEARCH("1- Bajo",A20)))</formula>
    </cfRule>
  </conditionalFormatting>
  <conditionalFormatting sqref="F20:G20">
    <cfRule type="containsText" dxfId="185" priority="439" operator="containsText" text="3- Moderado">
      <formula>NOT(ISERROR(SEARCH("3- Moderado",F20)))</formula>
    </cfRule>
    <cfRule type="containsText" dxfId="184" priority="440" operator="containsText" text="6- Moderado">
      <formula>NOT(ISERROR(SEARCH("6- Moderado",F20)))</formula>
    </cfRule>
    <cfRule type="containsText" dxfId="183" priority="441" operator="containsText" text="4- Moderado">
      <formula>NOT(ISERROR(SEARCH("4- Moderado",F20)))</formula>
    </cfRule>
    <cfRule type="containsText" dxfId="182" priority="442" operator="containsText" text="3- Bajo">
      <formula>NOT(ISERROR(SEARCH("3- Bajo",F20)))</formula>
    </cfRule>
    <cfRule type="containsText" dxfId="181" priority="443" operator="containsText" text="4- Bajo">
      <formula>NOT(ISERROR(SEARCH("4- Bajo",F20)))</formula>
    </cfRule>
    <cfRule type="containsText" dxfId="180" priority="444" operator="containsText" text="1- Bajo">
      <formula>NOT(ISERROR(SEARCH("1- Bajo",F20)))</formula>
    </cfRule>
  </conditionalFormatting>
  <conditionalFormatting sqref="J20:J24">
    <cfRule type="containsText" dxfId="179" priority="434" operator="containsText" text="Bajo">
      <formula>NOT(ISERROR(SEARCH("Bajo",J20)))</formula>
    </cfRule>
    <cfRule type="containsText" dxfId="178" priority="435" operator="containsText" text="Moderado">
      <formula>NOT(ISERROR(SEARCH("Moderado",J20)))</formula>
    </cfRule>
    <cfRule type="containsText" dxfId="177" priority="436" operator="containsText" text="Alto">
      <formula>NOT(ISERROR(SEARCH("Alto",J20)))</formula>
    </cfRule>
    <cfRule type="containsText" dxfId="176"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175" priority="409" operator="containsText" text="Moderado">
      <formula>NOT(ISERROR(SEARCH("Moderado",M20)))</formula>
    </cfRule>
    <cfRule type="containsText" dxfId="174" priority="429" operator="containsText" text="Bajo">
      <formula>NOT(ISERROR(SEARCH("Bajo",M20)))</formula>
    </cfRule>
    <cfRule type="containsText" dxfId="173" priority="430" operator="containsText" text="Moderado">
      <formula>NOT(ISERROR(SEARCH("Moderado",M20)))</formula>
    </cfRule>
    <cfRule type="containsText" dxfId="172" priority="431" operator="containsText" text="Alto">
      <formula>NOT(ISERROR(SEARCH("Alto",M20)))</formula>
    </cfRule>
    <cfRule type="containsText" dxfId="171"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170" priority="423" operator="containsText" text="3- Moderado">
      <formula>NOT(ISERROR(SEARCH("3- Moderado",N20)))</formula>
    </cfRule>
    <cfRule type="containsText" dxfId="169" priority="424" operator="containsText" text="6- Moderado">
      <formula>NOT(ISERROR(SEARCH("6- Moderado",N20)))</formula>
    </cfRule>
    <cfRule type="containsText" dxfId="168" priority="425" operator="containsText" text="4- Moderado">
      <formula>NOT(ISERROR(SEARCH("4- Moderado",N20)))</formula>
    </cfRule>
    <cfRule type="containsText" dxfId="167" priority="426" operator="containsText" text="3- Bajo">
      <formula>NOT(ISERROR(SEARCH("3- Bajo",N20)))</formula>
    </cfRule>
    <cfRule type="containsText" dxfId="166" priority="427" operator="containsText" text="4- Bajo">
      <formula>NOT(ISERROR(SEARCH("4- Bajo",N20)))</formula>
    </cfRule>
    <cfRule type="containsText" dxfId="165" priority="428" operator="containsText" text="1- Bajo">
      <formula>NOT(ISERROR(SEARCH("1- Bajo",N20)))</formula>
    </cfRule>
  </conditionalFormatting>
  <conditionalFormatting sqref="H20:H24">
    <cfRule type="containsText" dxfId="164" priority="410" operator="containsText" text="Muy Alta">
      <formula>NOT(ISERROR(SEARCH("Muy Alta",H20)))</formula>
    </cfRule>
    <cfRule type="containsText" dxfId="163" priority="411" operator="containsText" text="Alta">
      <formula>NOT(ISERROR(SEARCH("Alta",H20)))</formula>
    </cfRule>
    <cfRule type="containsText" dxfId="162" priority="412" operator="containsText" text="Muy Alta">
      <formula>NOT(ISERROR(SEARCH("Muy Alta",H20)))</formula>
    </cfRule>
    <cfRule type="containsText" dxfId="161" priority="417" operator="containsText" text="Muy Baja">
      <formula>NOT(ISERROR(SEARCH("Muy Baja",H20)))</formula>
    </cfRule>
    <cfRule type="containsText" dxfId="160" priority="418" operator="containsText" text="Baja">
      <formula>NOT(ISERROR(SEARCH("Baja",H20)))</formula>
    </cfRule>
    <cfRule type="containsText" dxfId="159" priority="419" operator="containsText" text="Media">
      <formula>NOT(ISERROR(SEARCH("Media",H20)))</formula>
    </cfRule>
    <cfRule type="containsText" dxfId="158" priority="420" operator="containsText" text="Alta">
      <formula>NOT(ISERROR(SEARCH("Alta",H20)))</formula>
    </cfRule>
    <cfRule type="containsText" dxfId="157" priority="422" operator="containsText" text="Muy Alta">
      <formula>NOT(ISERROR(SEARCH("Muy Alta",H20)))</formula>
    </cfRule>
  </conditionalFormatting>
  <conditionalFormatting sqref="I20:I24">
    <cfRule type="containsText" dxfId="156" priority="413" operator="containsText" text="Catastrófico">
      <formula>NOT(ISERROR(SEARCH("Catastrófico",I20)))</formula>
    </cfRule>
    <cfRule type="containsText" dxfId="155" priority="414" operator="containsText" text="Mayor">
      <formula>NOT(ISERROR(SEARCH("Mayor",I20)))</formula>
    </cfRule>
    <cfRule type="containsText" dxfId="154" priority="415" operator="containsText" text="Menor">
      <formula>NOT(ISERROR(SEARCH("Menor",I20)))</formula>
    </cfRule>
    <cfRule type="containsText" dxfId="153" priority="416" operator="containsText" text="Leve">
      <formula>NOT(ISERROR(SEARCH("Leve",I20)))</formula>
    </cfRule>
    <cfRule type="containsText" dxfId="152" priority="421" operator="containsText" text="Moderado">
      <formula>NOT(ISERROR(SEARCH("Moderado",I20)))</formula>
    </cfRule>
  </conditionalFormatting>
  <conditionalFormatting sqref="K20:K24">
    <cfRule type="containsText" dxfId="151" priority="408" operator="containsText" text="Media">
      <formula>NOT(ISERROR(SEARCH("Media",K20)))</formula>
    </cfRule>
  </conditionalFormatting>
  <conditionalFormatting sqref="L20:L24">
    <cfRule type="containsText" dxfId="150" priority="407" operator="containsText" text="Moderado">
      <formula>NOT(ISERROR(SEARCH("Moderado",L20)))</formula>
    </cfRule>
  </conditionalFormatting>
  <conditionalFormatting sqref="J20:J24">
    <cfRule type="containsText" dxfId="149" priority="406" operator="containsText" text="Moderado">
      <formula>NOT(ISERROR(SEARCH("Moderado",J20)))</formula>
    </cfRule>
  </conditionalFormatting>
  <conditionalFormatting sqref="J20:J24">
    <cfRule type="containsText" dxfId="148" priority="404" operator="containsText" text="Bajo">
      <formula>NOT(ISERROR(SEARCH("Bajo",J20)))</formula>
    </cfRule>
    <cfRule type="containsText" dxfId="147" priority="405" operator="containsText" text="Extremo">
      <formula>NOT(ISERROR(SEARCH("Extremo",J20)))</formula>
    </cfRule>
  </conditionalFormatting>
  <conditionalFormatting sqref="K20:K24">
    <cfRule type="containsText" dxfId="146" priority="402" operator="containsText" text="Baja">
      <formula>NOT(ISERROR(SEARCH("Baja",K20)))</formula>
    </cfRule>
    <cfRule type="containsText" dxfId="145" priority="403" operator="containsText" text="Muy Baja">
      <formula>NOT(ISERROR(SEARCH("Muy Baja",K20)))</formula>
    </cfRule>
  </conditionalFormatting>
  <conditionalFormatting sqref="K20:K24">
    <cfRule type="containsText" dxfId="144" priority="400" operator="containsText" text="Muy Alta">
      <formula>NOT(ISERROR(SEARCH("Muy Alta",K20)))</formula>
    </cfRule>
    <cfRule type="containsText" dxfId="143" priority="401" operator="containsText" text="Alta">
      <formula>NOT(ISERROR(SEARCH("Alta",K20)))</formula>
    </cfRule>
  </conditionalFormatting>
  <conditionalFormatting sqref="L20:L24">
    <cfRule type="containsText" dxfId="142" priority="396" operator="containsText" text="Catastrófico">
      <formula>NOT(ISERROR(SEARCH("Catastrófico",L20)))</formula>
    </cfRule>
    <cfRule type="containsText" dxfId="141" priority="397" operator="containsText" text="Mayor">
      <formula>NOT(ISERROR(SEARCH("Mayor",L20)))</formula>
    </cfRule>
    <cfRule type="containsText" dxfId="140" priority="398" operator="containsText" text="Menor">
      <formula>NOT(ISERROR(SEARCH("Menor",L20)))</formula>
    </cfRule>
    <cfRule type="containsText" dxfId="139" priority="399" operator="containsText" text="Leve">
      <formula>NOT(ISERROR(SEARCH("Leve",L20)))</formula>
    </cfRule>
  </conditionalFormatting>
  <conditionalFormatting sqref="K25:L25">
    <cfRule type="containsText" dxfId="138" priority="390" operator="containsText" text="3- Moderado">
      <formula>NOT(ISERROR(SEARCH("3- Moderado",K25)))</formula>
    </cfRule>
    <cfRule type="containsText" dxfId="137" priority="391" operator="containsText" text="6- Moderado">
      <formula>NOT(ISERROR(SEARCH("6- Moderado",K25)))</formula>
    </cfRule>
    <cfRule type="containsText" dxfId="136" priority="392" operator="containsText" text="4- Moderado">
      <formula>NOT(ISERROR(SEARCH("4- Moderado",K25)))</formula>
    </cfRule>
    <cfRule type="containsText" dxfId="135" priority="393" operator="containsText" text="3- Bajo">
      <formula>NOT(ISERROR(SEARCH("3- Bajo",K25)))</formula>
    </cfRule>
    <cfRule type="containsText" dxfId="134" priority="394" operator="containsText" text="4- Bajo">
      <formula>NOT(ISERROR(SEARCH("4- Bajo",K25)))</formula>
    </cfRule>
    <cfRule type="containsText" dxfId="133" priority="395" operator="containsText" text="1- Bajo">
      <formula>NOT(ISERROR(SEARCH("1- Bajo",K25)))</formula>
    </cfRule>
  </conditionalFormatting>
  <conditionalFormatting sqref="H25:I25">
    <cfRule type="containsText" dxfId="132" priority="384" operator="containsText" text="3- Moderado">
      <formula>NOT(ISERROR(SEARCH("3- Moderado",H25)))</formula>
    </cfRule>
    <cfRule type="containsText" dxfId="131" priority="385" operator="containsText" text="6- Moderado">
      <formula>NOT(ISERROR(SEARCH("6- Moderado",H25)))</formula>
    </cfRule>
    <cfRule type="containsText" dxfId="130" priority="386" operator="containsText" text="4- Moderado">
      <formula>NOT(ISERROR(SEARCH("4- Moderado",H25)))</formula>
    </cfRule>
    <cfRule type="containsText" dxfId="129" priority="387" operator="containsText" text="3- Bajo">
      <formula>NOT(ISERROR(SEARCH("3- Bajo",H25)))</formula>
    </cfRule>
    <cfRule type="containsText" dxfId="128" priority="388" operator="containsText" text="4- Bajo">
      <formula>NOT(ISERROR(SEARCH("4- Bajo",H25)))</formula>
    </cfRule>
    <cfRule type="containsText" dxfId="127" priority="389" operator="containsText" text="1- Bajo">
      <formula>NOT(ISERROR(SEARCH("1- Bajo",H25)))</formula>
    </cfRule>
  </conditionalFormatting>
  <conditionalFormatting sqref="A25 C25:E25">
    <cfRule type="containsText" dxfId="126" priority="378" operator="containsText" text="3- Moderado">
      <formula>NOT(ISERROR(SEARCH("3- Moderado",A25)))</formula>
    </cfRule>
    <cfRule type="containsText" dxfId="125" priority="379" operator="containsText" text="6- Moderado">
      <formula>NOT(ISERROR(SEARCH("6- Moderado",A25)))</formula>
    </cfRule>
    <cfRule type="containsText" dxfId="124" priority="380" operator="containsText" text="4- Moderado">
      <formula>NOT(ISERROR(SEARCH("4- Moderado",A25)))</formula>
    </cfRule>
    <cfRule type="containsText" dxfId="123" priority="381" operator="containsText" text="3- Bajo">
      <formula>NOT(ISERROR(SEARCH("3- Bajo",A25)))</formula>
    </cfRule>
    <cfRule type="containsText" dxfId="122" priority="382" operator="containsText" text="4- Bajo">
      <formula>NOT(ISERROR(SEARCH("4- Bajo",A25)))</formula>
    </cfRule>
    <cfRule type="containsText" dxfId="121" priority="383" operator="containsText" text="1- Bajo">
      <formula>NOT(ISERROR(SEARCH("1- Bajo",A25)))</formula>
    </cfRule>
  </conditionalFormatting>
  <conditionalFormatting sqref="F25:G25">
    <cfRule type="containsText" dxfId="120" priority="372" operator="containsText" text="3- Moderado">
      <formula>NOT(ISERROR(SEARCH("3- Moderado",F25)))</formula>
    </cfRule>
    <cfRule type="containsText" dxfId="119" priority="373" operator="containsText" text="6- Moderado">
      <formula>NOT(ISERROR(SEARCH("6- Moderado",F25)))</formula>
    </cfRule>
    <cfRule type="containsText" dxfId="118" priority="374" operator="containsText" text="4- Moderado">
      <formula>NOT(ISERROR(SEARCH("4- Moderado",F25)))</formula>
    </cfRule>
    <cfRule type="containsText" dxfId="117" priority="375" operator="containsText" text="3- Bajo">
      <formula>NOT(ISERROR(SEARCH("3- Bajo",F25)))</formula>
    </cfRule>
    <cfRule type="containsText" dxfId="116" priority="376" operator="containsText" text="4- Bajo">
      <formula>NOT(ISERROR(SEARCH("4- Bajo",F25)))</formula>
    </cfRule>
    <cfRule type="containsText" dxfId="115" priority="377" operator="containsText" text="1- Bajo">
      <formula>NOT(ISERROR(SEARCH("1- Bajo",F25)))</formula>
    </cfRule>
  </conditionalFormatting>
  <conditionalFormatting sqref="J25:J29">
    <cfRule type="containsText" dxfId="114" priority="367" operator="containsText" text="Bajo">
      <formula>NOT(ISERROR(SEARCH("Bajo",J25)))</formula>
    </cfRule>
    <cfRule type="containsText" dxfId="113" priority="368" operator="containsText" text="Moderado">
      <formula>NOT(ISERROR(SEARCH("Moderado",J25)))</formula>
    </cfRule>
    <cfRule type="containsText" dxfId="112" priority="369" operator="containsText" text="Alto">
      <formula>NOT(ISERROR(SEARCH("Alto",J25)))</formula>
    </cfRule>
    <cfRule type="containsText" dxfId="111"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110" priority="342" operator="containsText" text="Moderado">
      <formula>NOT(ISERROR(SEARCH("Moderado",M25)))</formula>
    </cfRule>
    <cfRule type="containsText" dxfId="109" priority="362" operator="containsText" text="Bajo">
      <formula>NOT(ISERROR(SEARCH("Bajo",M25)))</formula>
    </cfRule>
    <cfRule type="containsText" dxfId="108" priority="363" operator="containsText" text="Moderado">
      <formula>NOT(ISERROR(SEARCH("Moderado",M25)))</formula>
    </cfRule>
    <cfRule type="containsText" dxfId="107" priority="364" operator="containsText" text="Alto">
      <formula>NOT(ISERROR(SEARCH("Alto",M25)))</formula>
    </cfRule>
    <cfRule type="containsText" dxfId="106"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105" priority="356" operator="containsText" text="3- Moderado">
      <formula>NOT(ISERROR(SEARCH("3- Moderado",N25)))</formula>
    </cfRule>
    <cfRule type="containsText" dxfId="104" priority="357" operator="containsText" text="6- Moderado">
      <formula>NOT(ISERROR(SEARCH("6- Moderado",N25)))</formula>
    </cfRule>
    <cfRule type="containsText" dxfId="103" priority="358" operator="containsText" text="4- Moderado">
      <formula>NOT(ISERROR(SEARCH("4- Moderado",N25)))</formula>
    </cfRule>
    <cfRule type="containsText" dxfId="102" priority="359" operator="containsText" text="3- Bajo">
      <formula>NOT(ISERROR(SEARCH("3- Bajo",N25)))</formula>
    </cfRule>
    <cfRule type="containsText" dxfId="101" priority="360" operator="containsText" text="4- Bajo">
      <formula>NOT(ISERROR(SEARCH("4- Bajo",N25)))</formula>
    </cfRule>
    <cfRule type="containsText" dxfId="100" priority="361" operator="containsText" text="1- Bajo">
      <formula>NOT(ISERROR(SEARCH("1- Bajo",N25)))</formula>
    </cfRule>
  </conditionalFormatting>
  <conditionalFormatting sqref="H25:H29">
    <cfRule type="containsText" dxfId="99" priority="343" operator="containsText" text="Muy Alta">
      <formula>NOT(ISERROR(SEARCH("Muy Alta",H25)))</formula>
    </cfRule>
    <cfRule type="containsText" dxfId="98" priority="344" operator="containsText" text="Alta">
      <formula>NOT(ISERROR(SEARCH("Alta",H25)))</formula>
    </cfRule>
    <cfRule type="containsText" dxfId="97" priority="345" operator="containsText" text="Muy Alta">
      <formula>NOT(ISERROR(SEARCH("Muy Alta",H25)))</formula>
    </cfRule>
    <cfRule type="containsText" dxfId="96" priority="350" operator="containsText" text="Muy Baja">
      <formula>NOT(ISERROR(SEARCH("Muy Baja",H25)))</formula>
    </cfRule>
    <cfRule type="containsText" dxfId="95" priority="351" operator="containsText" text="Baja">
      <formula>NOT(ISERROR(SEARCH("Baja",H25)))</formula>
    </cfRule>
    <cfRule type="containsText" dxfId="94" priority="352" operator="containsText" text="Media">
      <formula>NOT(ISERROR(SEARCH("Media",H25)))</formula>
    </cfRule>
    <cfRule type="containsText" dxfId="93" priority="353" operator="containsText" text="Alta">
      <formula>NOT(ISERROR(SEARCH("Alta",H25)))</formula>
    </cfRule>
    <cfRule type="containsText" dxfId="92" priority="355" operator="containsText" text="Muy Alta">
      <formula>NOT(ISERROR(SEARCH("Muy Alta",H25)))</formula>
    </cfRule>
  </conditionalFormatting>
  <conditionalFormatting sqref="I25:I29">
    <cfRule type="containsText" dxfId="91" priority="346" operator="containsText" text="Catastrófico">
      <formula>NOT(ISERROR(SEARCH("Catastrófico",I25)))</formula>
    </cfRule>
    <cfRule type="containsText" dxfId="90" priority="347" operator="containsText" text="Mayor">
      <formula>NOT(ISERROR(SEARCH("Mayor",I25)))</formula>
    </cfRule>
    <cfRule type="containsText" dxfId="89" priority="348" operator="containsText" text="Menor">
      <formula>NOT(ISERROR(SEARCH("Menor",I25)))</formula>
    </cfRule>
    <cfRule type="containsText" dxfId="88" priority="349" operator="containsText" text="Leve">
      <formula>NOT(ISERROR(SEARCH("Leve",I25)))</formula>
    </cfRule>
    <cfRule type="containsText" dxfId="87" priority="354" operator="containsText" text="Moderado">
      <formula>NOT(ISERROR(SEARCH("Moderado",I25)))</formula>
    </cfRule>
  </conditionalFormatting>
  <conditionalFormatting sqref="K25:K29">
    <cfRule type="containsText" dxfId="86" priority="341" operator="containsText" text="Media">
      <formula>NOT(ISERROR(SEARCH("Media",K25)))</formula>
    </cfRule>
  </conditionalFormatting>
  <conditionalFormatting sqref="L25:L29">
    <cfRule type="containsText" dxfId="85" priority="340" operator="containsText" text="Moderado">
      <formula>NOT(ISERROR(SEARCH("Moderado",L25)))</formula>
    </cfRule>
  </conditionalFormatting>
  <conditionalFormatting sqref="J25:J29">
    <cfRule type="containsText" dxfId="84" priority="339" operator="containsText" text="Moderado">
      <formula>NOT(ISERROR(SEARCH("Moderado",J25)))</formula>
    </cfRule>
  </conditionalFormatting>
  <conditionalFormatting sqref="J25:J29">
    <cfRule type="containsText" dxfId="83" priority="337" operator="containsText" text="Bajo">
      <formula>NOT(ISERROR(SEARCH("Bajo",J25)))</formula>
    </cfRule>
    <cfRule type="containsText" dxfId="82" priority="338" operator="containsText" text="Extremo">
      <formula>NOT(ISERROR(SEARCH("Extremo",J25)))</formula>
    </cfRule>
  </conditionalFormatting>
  <conditionalFormatting sqref="K25:K29">
    <cfRule type="containsText" dxfId="81" priority="335" operator="containsText" text="Baja">
      <formula>NOT(ISERROR(SEARCH("Baja",K25)))</formula>
    </cfRule>
    <cfRule type="containsText" dxfId="80" priority="336" operator="containsText" text="Muy Baja">
      <formula>NOT(ISERROR(SEARCH("Muy Baja",K25)))</formula>
    </cfRule>
  </conditionalFormatting>
  <conditionalFormatting sqref="K25:K29">
    <cfRule type="containsText" dxfId="79" priority="333" operator="containsText" text="Muy Alta">
      <formula>NOT(ISERROR(SEARCH("Muy Alta",K25)))</formula>
    </cfRule>
    <cfRule type="containsText" dxfId="78" priority="334" operator="containsText" text="Alta">
      <formula>NOT(ISERROR(SEARCH("Alta",K25)))</formula>
    </cfRule>
  </conditionalFormatting>
  <conditionalFormatting sqref="L25:L29">
    <cfRule type="containsText" dxfId="77" priority="329" operator="containsText" text="Catastrófico">
      <formula>NOT(ISERROR(SEARCH("Catastrófico",L25)))</formula>
    </cfRule>
    <cfRule type="containsText" dxfId="76" priority="330" operator="containsText" text="Mayor">
      <formula>NOT(ISERROR(SEARCH("Mayor",L25)))</formula>
    </cfRule>
    <cfRule type="containsText" dxfId="75" priority="331" operator="containsText" text="Menor">
      <formula>NOT(ISERROR(SEARCH("Menor",L25)))</formula>
    </cfRule>
    <cfRule type="containsText" dxfId="74" priority="332" operator="containsText" text="Leve">
      <formula>NOT(ISERROR(SEARCH("Leve",L25)))</formula>
    </cfRule>
  </conditionalFormatting>
  <conditionalFormatting sqref="K30:L30">
    <cfRule type="containsText" dxfId="73" priority="323" operator="containsText" text="3- Moderado">
      <formula>NOT(ISERROR(SEARCH("3- Moderado",K30)))</formula>
    </cfRule>
    <cfRule type="containsText" dxfId="72" priority="324" operator="containsText" text="6- Moderado">
      <formula>NOT(ISERROR(SEARCH("6- Moderado",K30)))</formula>
    </cfRule>
    <cfRule type="containsText" dxfId="71" priority="325" operator="containsText" text="4- Moderado">
      <formula>NOT(ISERROR(SEARCH("4- Moderado",K30)))</formula>
    </cfRule>
    <cfRule type="containsText" dxfId="70" priority="326" operator="containsText" text="3- Bajo">
      <formula>NOT(ISERROR(SEARCH("3- Bajo",K30)))</formula>
    </cfRule>
    <cfRule type="containsText" dxfId="69" priority="327" operator="containsText" text="4- Bajo">
      <formula>NOT(ISERROR(SEARCH("4- Bajo",K30)))</formula>
    </cfRule>
    <cfRule type="containsText" dxfId="68" priority="328" operator="containsText" text="1- Bajo">
      <formula>NOT(ISERROR(SEARCH("1- Bajo",K30)))</formula>
    </cfRule>
  </conditionalFormatting>
  <conditionalFormatting sqref="H30:I30">
    <cfRule type="containsText" dxfId="67" priority="317" operator="containsText" text="3- Moderado">
      <formula>NOT(ISERROR(SEARCH("3- Moderado",H30)))</formula>
    </cfRule>
    <cfRule type="containsText" dxfId="66" priority="318" operator="containsText" text="6- Moderado">
      <formula>NOT(ISERROR(SEARCH("6- Moderado",H30)))</formula>
    </cfRule>
    <cfRule type="containsText" dxfId="65" priority="319" operator="containsText" text="4- Moderado">
      <formula>NOT(ISERROR(SEARCH("4- Moderado",H30)))</formula>
    </cfRule>
    <cfRule type="containsText" dxfId="64" priority="320" operator="containsText" text="3- Bajo">
      <formula>NOT(ISERROR(SEARCH("3- Bajo",H30)))</formula>
    </cfRule>
    <cfRule type="containsText" dxfId="63" priority="321" operator="containsText" text="4- Bajo">
      <formula>NOT(ISERROR(SEARCH("4- Bajo",H30)))</formula>
    </cfRule>
    <cfRule type="containsText" dxfId="62" priority="322" operator="containsText" text="1- Bajo">
      <formula>NOT(ISERROR(SEARCH("1- Bajo",H30)))</formula>
    </cfRule>
  </conditionalFormatting>
  <conditionalFormatting sqref="A30 C30:E30">
    <cfRule type="containsText" dxfId="61" priority="311" operator="containsText" text="3- Moderado">
      <formula>NOT(ISERROR(SEARCH("3- Moderado",A30)))</formula>
    </cfRule>
    <cfRule type="containsText" dxfId="60" priority="312" operator="containsText" text="6- Moderado">
      <formula>NOT(ISERROR(SEARCH("6- Moderado",A30)))</formula>
    </cfRule>
    <cfRule type="containsText" dxfId="59" priority="313" operator="containsText" text="4- Moderado">
      <formula>NOT(ISERROR(SEARCH("4- Moderado",A30)))</formula>
    </cfRule>
    <cfRule type="containsText" dxfId="58" priority="314" operator="containsText" text="3- Bajo">
      <formula>NOT(ISERROR(SEARCH("3- Bajo",A30)))</formula>
    </cfRule>
    <cfRule type="containsText" dxfId="57" priority="315" operator="containsText" text="4- Bajo">
      <formula>NOT(ISERROR(SEARCH("4- Bajo",A30)))</formula>
    </cfRule>
    <cfRule type="containsText" dxfId="56" priority="316" operator="containsText" text="1- Bajo">
      <formula>NOT(ISERROR(SEARCH("1- Bajo",A30)))</formula>
    </cfRule>
  </conditionalFormatting>
  <conditionalFormatting sqref="F30:G30">
    <cfRule type="containsText" dxfId="55" priority="305" operator="containsText" text="3- Moderado">
      <formula>NOT(ISERROR(SEARCH("3- Moderado",F30)))</formula>
    </cfRule>
    <cfRule type="containsText" dxfId="54" priority="306" operator="containsText" text="6- Moderado">
      <formula>NOT(ISERROR(SEARCH("6- Moderado",F30)))</formula>
    </cfRule>
    <cfRule type="containsText" dxfId="53" priority="307" operator="containsText" text="4- Moderado">
      <formula>NOT(ISERROR(SEARCH("4- Moderado",F30)))</formula>
    </cfRule>
    <cfRule type="containsText" dxfId="52" priority="308" operator="containsText" text="3- Bajo">
      <formula>NOT(ISERROR(SEARCH("3- Bajo",F30)))</formula>
    </cfRule>
    <cfRule type="containsText" dxfId="51" priority="309" operator="containsText" text="4- Bajo">
      <formula>NOT(ISERROR(SEARCH("4- Bajo",F30)))</formula>
    </cfRule>
    <cfRule type="containsText" dxfId="50" priority="310" operator="containsText" text="1- Bajo">
      <formula>NOT(ISERROR(SEARCH("1- Bajo",F30)))</formula>
    </cfRule>
  </conditionalFormatting>
  <conditionalFormatting sqref="J30:J34">
    <cfRule type="containsText" dxfId="49" priority="300" operator="containsText" text="Bajo">
      <formula>NOT(ISERROR(SEARCH("Bajo",J30)))</formula>
    </cfRule>
    <cfRule type="containsText" dxfId="48" priority="301" operator="containsText" text="Moderado">
      <formula>NOT(ISERROR(SEARCH("Moderado",J30)))</formula>
    </cfRule>
    <cfRule type="containsText" dxfId="47" priority="302" operator="containsText" text="Alto">
      <formula>NOT(ISERROR(SEARCH("Alto",J30)))</formula>
    </cfRule>
    <cfRule type="containsText" dxfId="46" priority="303" operator="containsText" text="Extremo">
      <formula>NOT(ISERROR(SEARCH("Extremo",J30)))</formula>
    </cfRule>
    <cfRule type="colorScale" priority="304">
      <colorScale>
        <cfvo type="min"/>
        <cfvo type="max"/>
        <color rgb="FFFF7128"/>
        <color rgb="FFFFEF9C"/>
      </colorScale>
    </cfRule>
  </conditionalFormatting>
  <conditionalFormatting sqref="M30:M34">
    <cfRule type="containsText" dxfId="45" priority="275" operator="containsText" text="Moderado">
      <formula>NOT(ISERROR(SEARCH("Moderado",M30)))</formula>
    </cfRule>
    <cfRule type="containsText" dxfId="44" priority="295" operator="containsText" text="Bajo">
      <formula>NOT(ISERROR(SEARCH("Bajo",M30)))</formula>
    </cfRule>
    <cfRule type="containsText" dxfId="43" priority="296" operator="containsText" text="Moderado">
      <formula>NOT(ISERROR(SEARCH("Moderado",M30)))</formula>
    </cfRule>
    <cfRule type="containsText" dxfId="42" priority="297" operator="containsText" text="Alto">
      <formula>NOT(ISERROR(SEARCH("Alto",M30)))</formula>
    </cfRule>
    <cfRule type="containsText" dxfId="41" priority="298" operator="containsText" text="Extremo">
      <formula>NOT(ISERROR(SEARCH("Extremo",M30)))</formula>
    </cfRule>
    <cfRule type="colorScale" priority="299">
      <colorScale>
        <cfvo type="min"/>
        <cfvo type="max"/>
        <color rgb="FFFF7128"/>
        <color rgb="FFFFEF9C"/>
      </colorScale>
    </cfRule>
  </conditionalFormatting>
  <conditionalFormatting sqref="N30">
    <cfRule type="containsText" dxfId="40" priority="289" operator="containsText" text="3- Moderado">
      <formula>NOT(ISERROR(SEARCH("3- Moderado",N30)))</formula>
    </cfRule>
    <cfRule type="containsText" dxfId="39" priority="290" operator="containsText" text="6- Moderado">
      <formula>NOT(ISERROR(SEARCH("6- Moderado",N30)))</formula>
    </cfRule>
    <cfRule type="containsText" dxfId="38" priority="291" operator="containsText" text="4- Moderado">
      <formula>NOT(ISERROR(SEARCH("4- Moderado",N30)))</formula>
    </cfRule>
    <cfRule type="containsText" dxfId="37" priority="292" operator="containsText" text="3- Bajo">
      <formula>NOT(ISERROR(SEARCH("3- Bajo",N30)))</formula>
    </cfRule>
    <cfRule type="containsText" dxfId="36" priority="293" operator="containsText" text="4- Bajo">
      <formula>NOT(ISERROR(SEARCH("4- Bajo",N30)))</formula>
    </cfRule>
    <cfRule type="containsText" dxfId="35" priority="294" operator="containsText" text="1- Bajo">
      <formula>NOT(ISERROR(SEARCH("1- Bajo",N30)))</formula>
    </cfRule>
  </conditionalFormatting>
  <conditionalFormatting sqref="H30:H34">
    <cfRule type="containsText" dxfId="34" priority="276" operator="containsText" text="Muy Alta">
      <formula>NOT(ISERROR(SEARCH("Muy Alta",H30)))</formula>
    </cfRule>
    <cfRule type="containsText" dxfId="33" priority="277" operator="containsText" text="Alta">
      <formula>NOT(ISERROR(SEARCH("Alta",H30)))</formula>
    </cfRule>
    <cfRule type="containsText" dxfId="32" priority="278" operator="containsText" text="Muy Alta">
      <formula>NOT(ISERROR(SEARCH("Muy Alta",H30)))</formula>
    </cfRule>
    <cfRule type="containsText" dxfId="31" priority="283" operator="containsText" text="Muy Baja">
      <formula>NOT(ISERROR(SEARCH("Muy Baja",H30)))</formula>
    </cfRule>
    <cfRule type="containsText" dxfId="30" priority="284" operator="containsText" text="Baja">
      <formula>NOT(ISERROR(SEARCH("Baja",H30)))</formula>
    </cfRule>
    <cfRule type="containsText" dxfId="29" priority="285" operator="containsText" text="Media">
      <formula>NOT(ISERROR(SEARCH("Media",H30)))</formula>
    </cfRule>
    <cfRule type="containsText" dxfId="28" priority="286" operator="containsText" text="Alta">
      <formula>NOT(ISERROR(SEARCH("Alta",H30)))</formula>
    </cfRule>
    <cfRule type="containsText" dxfId="27" priority="288" operator="containsText" text="Muy Alta">
      <formula>NOT(ISERROR(SEARCH("Muy Alta",H30)))</formula>
    </cfRule>
  </conditionalFormatting>
  <conditionalFormatting sqref="I30:I34">
    <cfRule type="containsText" dxfId="26" priority="279" operator="containsText" text="Catastrófico">
      <formula>NOT(ISERROR(SEARCH("Catastrófico",I30)))</formula>
    </cfRule>
    <cfRule type="containsText" dxfId="25" priority="280" operator="containsText" text="Mayor">
      <formula>NOT(ISERROR(SEARCH("Mayor",I30)))</formula>
    </cfRule>
    <cfRule type="containsText" dxfId="24" priority="281" operator="containsText" text="Menor">
      <formula>NOT(ISERROR(SEARCH("Menor",I30)))</formula>
    </cfRule>
    <cfRule type="containsText" dxfId="23" priority="282" operator="containsText" text="Leve">
      <formula>NOT(ISERROR(SEARCH("Leve",I30)))</formula>
    </cfRule>
    <cfRule type="containsText" dxfId="22" priority="287" operator="containsText" text="Moderado">
      <formula>NOT(ISERROR(SEARCH("Moderado",I30)))</formula>
    </cfRule>
  </conditionalFormatting>
  <conditionalFormatting sqref="K30:K34">
    <cfRule type="containsText" dxfId="21" priority="274" operator="containsText" text="Media">
      <formula>NOT(ISERROR(SEARCH("Media",K30)))</formula>
    </cfRule>
  </conditionalFormatting>
  <conditionalFormatting sqref="L30:L34">
    <cfRule type="containsText" dxfId="20" priority="273" operator="containsText" text="Moderado">
      <formula>NOT(ISERROR(SEARCH("Moderado",L30)))</formula>
    </cfRule>
  </conditionalFormatting>
  <conditionalFormatting sqref="J30:J34">
    <cfRule type="containsText" dxfId="19" priority="272" operator="containsText" text="Moderado">
      <formula>NOT(ISERROR(SEARCH("Moderado",J30)))</formula>
    </cfRule>
  </conditionalFormatting>
  <conditionalFormatting sqref="J30:J34">
    <cfRule type="containsText" dxfId="18" priority="270" operator="containsText" text="Bajo">
      <formula>NOT(ISERROR(SEARCH("Bajo",J30)))</formula>
    </cfRule>
    <cfRule type="containsText" dxfId="17" priority="271" operator="containsText" text="Extremo">
      <formula>NOT(ISERROR(SEARCH("Extremo",J30)))</formula>
    </cfRule>
  </conditionalFormatting>
  <conditionalFormatting sqref="K30:K34">
    <cfRule type="containsText" dxfId="16" priority="268" operator="containsText" text="Baja">
      <formula>NOT(ISERROR(SEARCH("Baja",K30)))</formula>
    </cfRule>
    <cfRule type="containsText" dxfId="15" priority="269" operator="containsText" text="Muy Baja">
      <formula>NOT(ISERROR(SEARCH("Muy Baja",K30)))</formula>
    </cfRule>
  </conditionalFormatting>
  <conditionalFormatting sqref="K30:K34">
    <cfRule type="containsText" dxfId="14" priority="266" operator="containsText" text="Muy Alta">
      <formula>NOT(ISERROR(SEARCH("Muy Alta",K30)))</formula>
    </cfRule>
    <cfRule type="containsText" dxfId="13" priority="267" operator="containsText" text="Alta">
      <formula>NOT(ISERROR(SEARCH("Alta",K30)))</formula>
    </cfRule>
  </conditionalFormatting>
  <conditionalFormatting sqref="L30:L34">
    <cfRule type="containsText" dxfId="12" priority="262" operator="containsText" text="Catastrófico">
      <formula>NOT(ISERROR(SEARCH("Catastrófico",L30)))</formula>
    </cfRule>
    <cfRule type="containsText" dxfId="11" priority="263" operator="containsText" text="Mayor">
      <formula>NOT(ISERROR(SEARCH("Mayor",L30)))</formula>
    </cfRule>
    <cfRule type="containsText" dxfId="10" priority="264" operator="containsText" text="Menor">
      <formula>NOT(ISERROR(SEARCH("Menor",L30)))</formula>
    </cfRule>
    <cfRule type="containsText" dxfId="9" priority="265" operator="containsText" text="Leve">
      <formula>NOT(ISERROR(SEARCH("Leve",L30)))</formula>
    </cfRule>
  </conditionalFormatting>
  <conditionalFormatting sqref="J10:J14">
    <cfRule type="containsText" dxfId="8" priority="913" operator="containsText" text="Bajo">
      <formula>NOT(ISERROR(SEARCH("Bajo",J10)))</formula>
    </cfRule>
    <cfRule type="containsText" dxfId="7" priority="914" operator="containsText" text="Moderado">
      <formula>NOT(ISERROR(SEARCH("Moderado",J10)))</formula>
    </cfRule>
    <cfRule type="containsText" dxfId="6" priority="915" operator="containsText" text="Alto">
      <formula>NOT(ISERROR(SEARCH("Alto",J10)))</formula>
    </cfRule>
    <cfRule type="containsText" dxfId="5" priority="916" operator="containsText" text="Extremo">
      <formula>NOT(ISERROR(SEARCH("Extremo",J10)))</formula>
    </cfRule>
    <cfRule type="colorScale" priority="917">
      <colorScale>
        <cfvo type="min"/>
        <cfvo type="max"/>
        <color rgb="FFFF7128"/>
        <color rgb="FFFFEF9C"/>
      </colorScale>
    </cfRule>
  </conditionalFormatting>
  <conditionalFormatting sqref="M10:M14">
    <cfRule type="containsText" dxfId="4" priority="918" operator="containsText" text="Moderado">
      <formula>NOT(ISERROR(SEARCH("Moderado",M10)))</formula>
    </cfRule>
    <cfRule type="containsText" dxfId="3" priority="919" operator="containsText" text="Bajo">
      <formula>NOT(ISERROR(SEARCH("Bajo",M10)))</formula>
    </cfRule>
    <cfRule type="containsText" dxfId="2" priority="920" operator="containsText" text="Moderado">
      <formula>NOT(ISERROR(SEARCH("Moderado",M10)))</formula>
    </cfRule>
    <cfRule type="containsText" dxfId="1" priority="921" operator="containsText" text="Alto">
      <formula>NOT(ISERROR(SEARCH("Alto",M10)))</formula>
    </cfRule>
    <cfRule type="containsText" dxfId="0" priority="922" operator="containsText" text="Extremo">
      <formula>NOT(ISERROR(SEARCH("Extremo",M10)))</formula>
    </cfRule>
    <cfRule type="colorScale" priority="923">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1561C0-6329-4197-97D8-99B27EF4EAE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CDA4CB-A0F0-4DC5-B75D-50311CF106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985199-D8A0-4E9C-8AA5-B30FFAB2AD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